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_ДЛЯ ОЗНАКОМЛЕНИЯ\2025\ОТДЕЛ БЮДЖЕТНОЙ ПОЛИТИКИ И СТРАТЕГИЧЕСКОГО ПЛАНИРОВАНИЯ\01-09 Переписка с министерствами КБР по основным направлениям деятельности\Рахаеву по ГП\годовой отчет за 24 год 212-ПП\"/>
    </mc:Choice>
  </mc:AlternateContent>
  <bookViews>
    <workbookView xWindow="0" yWindow="0" windowWidth="14310" windowHeight="11970"/>
  </bookViews>
  <sheets>
    <sheet name="1. Свед. о дост. показат. ГП" sheetId="2" r:id="rId1"/>
    <sheet name="2. Свед об исп. респ. бюдж." sheetId="3" r:id="rId2"/>
    <sheet name="3. Свед. об исп. б.а. по источ." sheetId="4" r:id="rId3"/>
  </sheets>
  <definedNames>
    <definedName name="_xlnm._FilterDatabase" localSheetId="1" hidden="1">'2. Свед об исп. респ. бюдж.'!$A$4:$H$109</definedName>
    <definedName name="_xlnm.Print_Titles" localSheetId="0">'1. Свед. о дост. показат. ГП'!$3:$4</definedName>
    <definedName name="_xlnm.Print_Titles" localSheetId="1">'2. Свед об исп. респ. бюдж.'!$2:$4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1" i="3" l="1"/>
  <c r="E106" i="3"/>
  <c r="D106" i="3"/>
  <c r="D89" i="3"/>
  <c r="B14" i="3" l="1"/>
  <c r="C14" i="3"/>
  <c r="D14" i="3"/>
  <c r="E14" i="3"/>
  <c r="F14" i="3"/>
  <c r="G14" i="3"/>
  <c r="B15" i="3"/>
  <c r="C15" i="3"/>
  <c r="D15" i="3"/>
  <c r="E15" i="3"/>
  <c r="F15" i="3"/>
  <c r="G15" i="3"/>
  <c r="B16" i="3"/>
  <c r="C16" i="3"/>
  <c r="D16" i="3"/>
  <c r="E16" i="3"/>
  <c r="F16" i="3"/>
  <c r="G16" i="3"/>
  <c r="B17" i="3"/>
  <c r="C17" i="3"/>
  <c r="D17" i="3"/>
  <c r="E17" i="3"/>
  <c r="F17" i="3"/>
  <c r="B18" i="3"/>
  <c r="G18" i="3" s="1"/>
  <c r="C18" i="3"/>
  <c r="D18" i="3"/>
  <c r="E18" i="3"/>
  <c r="F18" i="3"/>
  <c r="B19" i="3"/>
  <c r="C19" i="3"/>
  <c r="D19" i="3"/>
  <c r="E19" i="3"/>
  <c r="F19" i="3"/>
  <c r="G21" i="3"/>
  <c r="G22" i="3"/>
  <c r="G23" i="3"/>
  <c r="G24" i="3"/>
  <c r="G25" i="3"/>
  <c r="B26" i="3"/>
  <c r="C26" i="3"/>
  <c r="D26" i="3"/>
  <c r="E26" i="3"/>
  <c r="F26" i="3"/>
  <c r="G28" i="3"/>
  <c r="G29" i="3"/>
  <c r="G30" i="3"/>
  <c r="G31" i="3"/>
  <c r="G32" i="3"/>
  <c r="B33" i="3"/>
  <c r="C33" i="3"/>
  <c r="D33" i="3"/>
  <c r="E33" i="3"/>
  <c r="F33" i="3"/>
  <c r="G35" i="3"/>
  <c r="G36" i="3"/>
  <c r="G37" i="3"/>
  <c r="G38" i="3"/>
  <c r="G39" i="3"/>
  <c r="B42" i="3"/>
  <c r="C42" i="3"/>
  <c r="D42" i="3"/>
  <c r="E42" i="3"/>
  <c r="F42" i="3"/>
  <c r="G42" i="3"/>
  <c r="B43" i="3"/>
  <c r="C43" i="3"/>
  <c r="D43" i="3"/>
  <c r="E43" i="3"/>
  <c r="F43" i="3"/>
  <c r="B44" i="3"/>
  <c r="C44" i="3"/>
  <c r="D44" i="3"/>
  <c r="E44" i="3"/>
  <c r="F44" i="3"/>
  <c r="G44" i="3"/>
  <c r="B45" i="3"/>
  <c r="C45" i="3"/>
  <c r="D45" i="3"/>
  <c r="E45" i="3"/>
  <c r="F45" i="3"/>
  <c r="G45" i="3"/>
  <c r="B46" i="3"/>
  <c r="G46" i="3" s="1"/>
  <c r="C46" i="3"/>
  <c r="D46" i="3"/>
  <c r="E46" i="3"/>
  <c r="F46" i="3"/>
  <c r="B47" i="3"/>
  <c r="C47" i="3"/>
  <c r="D47" i="3"/>
  <c r="E47" i="3"/>
  <c r="F47" i="3"/>
  <c r="G49" i="3"/>
  <c r="G50" i="3"/>
  <c r="G51" i="3"/>
  <c r="G52" i="3"/>
  <c r="G53" i="3"/>
  <c r="B56" i="3"/>
  <c r="C56" i="3"/>
  <c r="D56" i="3"/>
  <c r="E56" i="3"/>
  <c r="F56" i="3"/>
  <c r="G56" i="3"/>
  <c r="B57" i="3"/>
  <c r="C57" i="3"/>
  <c r="D57" i="3"/>
  <c r="E57" i="3"/>
  <c r="F57" i="3"/>
  <c r="G57" i="3"/>
  <c r="B58" i="3"/>
  <c r="C58" i="3"/>
  <c r="D58" i="3"/>
  <c r="E58" i="3"/>
  <c r="F58" i="3"/>
  <c r="G58" i="3"/>
  <c r="B59" i="3"/>
  <c r="C59" i="3"/>
  <c r="D59" i="3"/>
  <c r="E59" i="3"/>
  <c r="F59" i="3"/>
  <c r="G59" i="3"/>
  <c r="B60" i="3"/>
  <c r="G60" i="3" s="1"/>
  <c r="C60" i="3"/>
  <c r="D60" i="3"/>
  <c r="E60" i="3"/>
  <c r="F60" i="3"/>
  <c r="B61" i="3"/>
  <c r="C61" i="3"/>
  <c r="E61" i="3"/>
  <c r="F61" i="3"/>
  <c r="G63" i="3"/>
  <c r="G64" i="3"/>
  <c r="G65" i="3"/>
  <c r="G66" i="3"/>
  <c r="G67" i="3"/>
  <c r="B70" i="3"/>
  <c r="C70" i="3"/>
  <c r="D70" i="3"/>
  <c r="E70" i="3"/>
  <c r="F70" i="3"/>
  <c r="G70" i="3"/>
  <c r="B71" i="3"/>
  <c r="C71" i="3"/>
  <c r="D71" i="3"/>
  <c r="E71" i="3"/>
  <c r="F71" i="3"/>
  <c r="B72" i="3"/>
  <c r="C72" i="3"/>
  <c r="D72" i="3"/>
  <c r="E72" i="3"/>
  <c r="F72" i="3"/>
  <c r="G72" i="3"/>
  <c r="B73" i="3"/>
  <c r="C73" i="3"/>
  <c r="D73" i="3"/>
  <c r="E73" i="3"/>
  <c r="F73" i="3"/>
  <c r="G73" i="3"/>
  <c r="B74" i="3"/>
  <c r="G74" i="3" s="1"/>
  <c r="C74" i="3"/>
  <c r="D74" i="3"/>
  <c r="E74" i="3"/>
  <c r="F74" i="3"/>
  <c r="B75" i="3"/>
  <c r="C75" i="3"/>
  <c r="D75" i="3"/>
  <c r="E75" i="3"/>
  <c r="F75" i="3"/>
  <c r="G77" i="3"/>
  <c r="G78" i="3"/>
  <c r="G79" i="3"/>
  <c r="G80" i="3"/>
  <c r="G81" i="3"/>
  <c r="B84" i="3"/>
  <c r="C84" i="3"/>
  <c r="D84" i="3"/>
  <c r="E84" i="3"/>
  <c r="F84" i="3"/>
  <c r="G84" i="3"/>
  <c r="B85" i="3"/>
  <c r="C85" i="3"/>
  <c r="D85" i="3"/>
  <c r="E85" i="3"/>
  <c r="F85" i="3"/>
  <c r="B86" i="3"/>
  <c r="C86" i="3"/>
  <c r="D86" i="3"/>
  <c r="E86" i="3"/>
  <c r="F86" i="3"/>
  <c r="G86" i="3"/>
  <c r="B87" i="3"/>
  <c r="C87" i="3"/>
  <c r="D87" i="3"/>
  <c r="E87" i="3"/>
  <c r="F87" i="3"/>
  <c r="G87" i="3"/>
  <c r="B88" i="3"/>
  <c r="G88" i="3" s="1"/>
  <c r="C88" i="3"/>
  <c r="D88" i="3"/>
  <c r="E88" i="3"/>
  <c r="F88" i="3"/>
  <c r="B89" i="3"/>
  <c r="C89" i="3"/>
  <c r="E89" i="3"/>
  <c r="F89" i="3"/>
  <c r="G91" i="3"/>
  <c r="G92" i="3"/>
  <c r="G93" i="3"/>
  <c r="G94" i="3"/>
  <c r="G95" i="3"/>
  <c r="B98" i="3"/>
  <c r="C98" i="3"/>
  <c r="D98" i="3"/>
  <c r="E98" i="3"/>
  <c r="F98" i="3"/>
  <c r="B99" i="3"/>
  <c r="D99" i="3"/>
  <c r="E99" i="3"/>
  <c r="B100" i="3"/>
  <c r="C100" i="3"/>
  <c r="D100" i="3"/>
  <c r="E100" i="3"/>
  <c r="F100" i="3"/>
  <c r="G100" i="3"/>
  <c r="B101" i="3"/>
  <c r="C101" i="3"/>
  <c r="D101" i="3"/>
  <c r="E101" i="3"/>
  <c r="F101" i="3"/>
  <c r="G101" i="3"/>
  <c r="B102" i="3"/>
  <c r="G102" i="3" s="1"/>
  <c r="C102" i="3"/>
  <c r="D102" i="3"/>
  <c r="E102" i="3"/>
  <c r="F102" i="3"/>
  <c r="B103" i="3"/>
  <c r="D103" i="3"/>
  <c r="E103" i="3"/>
  <c r="G105" i="3"/>
  <c r="C106" i="3"/>
  <c r="C103" i="3" s="1"/>
  <c r="F106" i="3"/>
  <c r="F99" i="3" s="1"/>
  <c r="G106" i="3"/>
  <c r="G107" i="3"/>
  <c r="G108" i="3"/>
  <c r="G109" i="3"/>
  <c r="C99" i="3" l="1"/>
  <c r="G43" i="3"/>
  <c r="G33" i="3"/>
  <c r="G47" i="3"/>
  <c r="G89" i="3"/>
  <c r="G71" i="3"/>
  <c r="G19" i="3"/>
  <c r="G75" i="3"/>
  <c r="F40" i="3"/>
  <c r="B40" i="3"/>
  <c r="G26" i="3"/>
  <c r="D68" i="3"/>
  <c r="F68" i="3"/>
  <c r="B68" i="3"/>
  <c r="C54" i="3"/>
  <c r="E54" i="3"/>
  <c r="C11" i="3"/>
  <c r="G11" i="3" s="1"/>
  <c r="D10" i="3"/>
  <c r="F9" i="3"/>
  <c r="B9" i="3"/>
  <c r="D8" i="3"/>
  <c r="F7" i="3"/>
  <c r="B7" i="3"/>
  <c r="G98" i="3"/>
  <c r="B96" i="3"/>
  <c r="C82" i="3"/>
  <c r="E82" i="3"/>
  <c r="E40" i="3"/>
  <c r="F11" i="3"/>
  <c r="B11" i="3"/>
  <c r="C10" i="3"/>
  <c r="G10" i="3" s="1"/>
  <c r="E9" i="3"/>
  <c r="C12" i="3"/>
  <c r="E7" i="3"/>
  <c r="D96" i="3"/>
  <c r="E96" i="3"/>
  <c r="F82" i="3"/>
  <c r="B82" i="3"/>
  <c r="D82" i="3"/>
  <c r="G61" i="3"/>
  <c r="D40" i="3"/>
  <c r="E11" i="3"/>
  <c r="F10" i="3"/>
  <c r="B10" i="3"/>
  <c r="D9" i="3"/>
  <c r="F8" i="3"/>
  <c r="B12" i="3"/>
  <c r="D12" i="3"/>
  <c r="G99" i="3"/>
  <c r="E68" i="3"/>
  <c r="C68" i="3"/>
  <c r="D54" i="3"/>
  <c r="F54" i="3"/>
  <c r="B54" i="3"/>
  <c r="C40" i="3"/>
  <c r="D11" i="3"/>
  <c r="E10" i="3"/>
  <c r="C9" i="3"/>
  <c r="G9" i="3" s="1"/>
  <c r="E8" i="3"/>
  <c r="C7" i="3"/>
  <c r="G85" i="3"/>
  <c r="G17" i="3"/>
  <c r="C8" i="3"/>
  <c r="C96" i="3"/>
  <c r="F12" i="3"/>
  <c r="G12" i="3" s="1"/>
  <c r="B8" i="3"/>
  <c r="F103" i="3"/>
  <c r="G103" i="3" s="1"/>
  <c r="F96" i="3"/>
  <c r="E12" i="3"/>
  <c r="D7" i="3"/>
  <c r="G40" i="3" l="1"/>
  <c r="G82" i="3"/>
  <c r="F5" i="3"/>
  <c r="G7" i="3"/>
  <c r="E5" i="3"/>
  <c r="D5" i="3"/>
  <c r="G68" i="3"/>
  <c r="B5" i="3"/>
  <c r="G54" i="3"/>
  <c r="G96" i="3"/>
  <c r="G8" i="3"/>
  <c r="C5" i="3"/>
  <c r="G5" i="3" l="1"/>
</calcChain>
</file>

<file path=xl/sharedStrings.xml><?xml version="1.0" encoding="utf-8"?>
<sst xmlns="http://schemas.openxmlformats.org/spreadsheetml/2006/main" count="255" uniqueCount="74">
  <si>
    <t>&lt;4&gt; Указываются причины отклонения фактического или прогнозного значения показателя на конец отчетного периода от его планового значения.</t>
  </si>
  <si>
    <t>&lt;3&gt; Не заполняемся в рамках годового отчета о ходе реализации государственной программы.</t>
  </si>
  <si>
    <t>&lt;2&gt; Указывается отчетный период (например, "за II квартал 2024 года", "за 2024 год"). Данные формируются по состоянию на последний календарный день отчетного периода включительно.</t>
  </si>
  <si>
    <t>&lt;1&gt; Указывается наименование государственной программы Кабардино-Балкарской Республики.</t>
  </si>
  <si>
    <t>Приказ Министерства финансов Кабардино-Балкарской Республики от 29 декабря 2012 г. N 141 "О порядке осуществления мониторинга и оценки качества управления муниципальными финансами"</t>
  </si>
  <si>
    <t>процент</t>
  </si>
  <si>
    <t>Доля муниципальных образований Кабардино-Балкарской Республики, имеющих высокое и надлежащее качество управления муниципальными финансами</t>
  </si>
  <si>
    <t>5.</t>
  </si>
  <si>
    <t>Приказ Министерства финансов Кабардино-Балкарской Республики об утверждении перечней муниципальных образований Кабардино-Балкарской Республики в соответствии с положениями пункта 5 статьи 136 Бюджетного кодекса Российской Федерации от 14.11.2023 г. № 182</t>
  </si>
  <si>
    <t>единиц</t>
  </si>
  <si>
    <t>Количество муниципальных образований, в бюджетах которых доля дотаций из других бюджетов бюджетной системы Российской Федерации и (или) налоговых доходов по дополнительным нормативам отчислений в размере, не превышающем расчетного объема дотации на выравнивание бюджетной обеспеченности (части расчетного объема дотации), замененной дополнительными нормативами отчислений, в течение двух из трех последних отчетных финансовых лет превышала 50% доходов местного бюджета, за исключением субвенций и иных межбюджетных трансфертов, предоставляемых на осуществление части полномочий по решению вопросов местного значения в соответствии с соглашениями, заключенными муниципальным районом и поселениями</t>
  </si>
  <si>
    <t>4.</t>
  </si>
  <si>
    <t>Соотношение государственного долга Кабардино-Балкарской Республики и общего годового объема доходов республиканского бюджета Кабардино-Балкарской Республики без учета объема безвозмездных поступлений (с учетом возможного превышения ограничений в соответствии с нормами бюджетного законодательства)</t>
  </si>
  <si>
    <t>3.</t>
  </si>
  <si>
    <t>Методика оценки и мониторинга качества финансового менеджмента, осуществляемого главными распорядителями средств республиканского бюджета Кабардино-Балкарской Республики и главными администраторами доходов республиканского бюджета Кабардино-Балкарской Республики, утвержденная распоряжением Правительства Кабардино-Балкарской Республики от 12 марта 2018 г. N 134-рп</t>
  </si>
  <si>
    <t>балл</t>
  </si>
  <si>
    <t>Средний показатель качества финансового менеджмента главных администраторов средств республиканского бюджета Кабардино-Балкарской Республики</t>
  </si>
  <si>
    <t>2.</t>
  </si>
  <si>
    <t>профицит</t>
  </si>
  <si>
    <t xml:space="preserve">Соотношение дефицита республиканского бюджета Кабардино-Балкарской Республики и общего годового объема доходов республиканского бюджета Кабардино-Балкарской Республики без учета объема безвозмездных поступлений (с учетом возможного превышения ограничений в соответствии с нормами бюджетного законодательства)
</t>
  </si>
  <si>
    <t>1.</t>
  </si>
  <si>
    <t>Комментарий &lt;4&gt;</t>
  </si>
  <si>
    <t>Прогнозное значение на конец текущего года &lt;4&gt;</t>
  </si>
  <si>
    <t>Плановое значение на конец текущего года &lt;3&gt;</t>
  </si>
  <si>
    <t>Подтверждающий документ</t>
  </si>
  <si>
    <t>Фактическое/прогнозное значение на конец отчетного периода</t>
  </si>
  <si>
    <t>Плановое значение на конец отчетного периода</t>
  </si>
  <si>
    <t>Базовое значение</t>
  </si>
  <si>
    <t>Единица измерения (по ОКЕИ)</t>
  </si>
  <si>
    <t>Наименование показателя</t>
  </si>
  <si>
    <t>N п/п</t>
  </si>
  <si>
    <t>1. Сведения о достижении показателей государственной
программы</t>
  </si>
  <si>
    <t xml:space="preserve">ОТЧЕТ
о ходе реализации государственной программы
Кабардино-Балкарской Республики
"Управление государственными финансами, государственным долгом и межбюджетными отношениями в Кабардино-Балкарской Республике" &lt;1&gt;
за 2024 год &lt;2&gt;
</t>
  </si>
  <si>
    <t>&lt;5&gt; За исключением внебюджетных источников, для которых процент исполнения рассчитывается как (6) / (2) * 100.</t>
  </si>
  <si>
    <t>внебюджетные источники</t>
  </si>
  <si>
    <t>бюджеты территориальных государственных внебюджетных фондов (бюджеты территориальных фондов обязательного медицинского страхования)</t>
  </si>
  <si>
    <t>муниципальные бюджеты</t>
  </si>
  <si>
    <t>республиканский бюджет Кабардино-Балкарской Республики</t>
  </si>
  <si>
    <t>федеральный бюджет</t>
  </si>
  <si>
    <t>(всего), в том числе:</t>
  </si>
  <si>
    <t>Мероприятие (результат) "Поощрены муниципальные образования Кабардино-Балкарской Республики в целях содействия достижению наилучших значений показателей деятельности органов местного самоуправления городских округов и муниципальных районов Кабардино-Балкарской Республики"</t>
  </si>
  <si>
    <t>Комплекс процессных мероприятий "Поощрение муниципальных образований Кабардино-Балкарской Республики по итогам оценки эффективности деятельности органов местного самоуправления"</t>
  </si>
  <si>
    <t>Мероприятие (результат) "Обеспечено содержание Министерства финансов Кабардино-Балкарской Республики"</t>
  </si>
  <si>
    <t>Комплекс процессных мероприятий "Обеспечение деятельности Министерства финансов Кабардино-Балкарской Республики"</t>
  </si>
  <si>
    <t>Мероприятие (результат) "Обеспечено управление бюджетными ассигнованиями резервного фонда Правительства Кабардино-Балкарской Республики"</t>
  </si>
  <si>
    <t>Комплекс процессных мероприятий "Организация и управление бюджетным процессом и повышение его открытости"</t>
  </si>
  <si>
    <t>Мероприятие (результат) "Осуществлено сопровождение информационных систем (подсистем) (включая доступ к системам информационного обеспечения деятельности), оператором которого является Министерство финансов Кабардино-Балкарской Республики"</t>
  </si>
  <si>
    <t>Комплекс процессных мероприятий "Сопровождение информационных систем обеспечения бюджетных правоотношений"</t>
  </si>
  <si>
    <t>Мероприятие (результат) "Обеспечено своевременное и полное исполнение долговых обязательств Российской Федерации"</t>
  </si>
  <si>
    <t xml:space="preserve">Комплекс процессных мероприятий "Управление государственным долгом и государственными финансовыми активами" </t>
  </si>
  <si>
    <t>Мероприятие (результат) "Распределены и предоставлены дотации на выравнивание бюджетной обеспеченности муниципальных районов (городских округов)"</t>
  </si>
  <si>
    <t>Мероприятие (результат) "Распределена и предоставлена субвенция бюджетам муниципальных районов на осуществление государственного полномочия Кабардино-Балкарской Республики по расчету и предоставлению дотаций бюджетам городских, сельских поселений"</t>
  </si>
  <si>
    <t>Комплекс процессных мероприятий "Поддержка и организация направления муниципальным образованиям Кабардино-Балкарской Республики межбюджетных трансфертов с целью выравнивания их бюджетной обеспеченности, обеспечения сбалансированности бюджетов муниципальных образований Кабардино-Балкарской Республики, социально-экономического развития и исполнения делегированных полномочий"</t>
  </si>
  <si>
    <t>Государственная программа Кабардино-Балкарской Республики "Управление государственными финансами, государственным долгом и межбюджетными отношениями в Кабардино-Балкарской Республике"</t>
  </si>
  <si>
    <t>Кассовое исполнение</t>
  </si>
  <si>
    <t>Принятые бюджетные обязательства</t>
  </si>
  <si>
    <t>Лимиты бюджетных обязательств</t>
  </si>
  <si>
    <t>Сводная бюджетная роспись</t>
  </si>
  <si>
    <t>Предусмотрено паспортом</t>
  </si>
  <si>
    <t>Комментарий</t>
  </si>
  <si>
    <t>Процент исполнения, (6) / (3) * 100 &lt;5&gt;</t>
  </si>
  <si>
    <t>Исполнение, тыс. рублей</t>
  </si>
  <si>
    <t>Объем финансового обеспечения, тыс. рублей</t>
  </si>
  <si>
    <t>Наименование государственной программы, структурного элемента и источника финансового обеспечения</t>
  </si>
  <si>
    <t>2. Сведения об исполнении республиканского бюджета
Кабардино-Балкарской Республики в части бюджетных
ассигнований, предусмотренных на финансовое
обеспечение реализации государственной программы</t>
  </si>
  <si>
    <t>Процент исполнения, (4) / (3) * 100</t>
  </si>
  <si>
    <t>Наименование структурного элемента/источник финансового обеспечения</t>
  </si>
  <si>
    <t>3. Сведения об использовании бюджетных
ассигнований на реализацию государственной
программы по источникам финансирования дефицита
республиканского бюджета Кабардино-Балкарской Республики</t>
  </si>
  <si>
    <t>-</t>
  </si>
  <si>
    <t>Идентификатор (фактическое / прогнозное)</t>
  </si>
  <si>
    <t>Мероприятие (результат) "Распределены и предоставлены дотации на поддержку мер по обеспечению сбалансированности бюджетов муниципальных районов (городских округов)"</t>
  </si>
  <si>
    <t>Форма 472 ЕИАС Минфина России</t>
  </si>
  <si>
    <t>https://minfin.kbr.ru/upload/medialibrary/d17/x0cb19d2itkwvg701kqj4suwcxr4v44l/SVOD.xlsx</t>
  </si>
  <si>
    <t>https://minfin.kbr.ru/activity/byudzhet/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</si>
</sst>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165" fontId="2" fillId="0" borderId="1" xfId="1" applyNumberFormat="1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165" fontId="2" fillId="0" borderId="1" xfId="1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workbookViewId="0">
      <selection activeCell="K9" sqref="K9"/>
    </sheetView>
  </sheetViews>
  <sheetFormatPr defaultRowHeight="15" x14ac:dyDescent="0.25"/>
  <cols>
    <col min="1" max="1" width="6" style="1" customWidth="1"/>
    <col min="2" max="2" width="43.42578125" style="1" customWidth="1"/>
    <col min="3" max="3" width="11.140625" style="1" bestFit="1" customWidth="1"/>
    <col min="4" max="4" width="11.85546875" style="1" customWidth="1"/>
    <col min="5" max="5" width="12.140625" style="1" customWidth="1"/>
    <col min="6" max="6" width="18.7109375" style="1" customWidth="1"/>
    <col min="7" max="7" width="17.28515625" style="1" customWidth="1"/>
    <col min="8" max="8" width="49.7109375" style="1" bestFit="1" customWidth="1"/>
    <col min="9" max="10" width="15.85546875" style="1" customWidth="1"/>
    <col min="11" max="11" width="17.42578125" style="1" bestFit="1" customWidth="1"/>
    <col min="12" max="16384" width="9.140625" style="1"/>
  </cols>
  <sheetData>
    <row r="1" spans="1:11" ht="117" customHeight="1" x14ac:dyDescent="0.25">
      <c r="A1" s="19" t="s">
        <v>32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27.75" customHeight="1" x14ac:dyDescent="0.25">
      <c r="A2" s="18" t="s">
        <v>31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75" x14ac:dyDescent="0.25">
      <c r="A3" s="3" t="s">
        <v>30</v>
      </c>
      <c r="B3" s="3" t="s">
        <v>29</v>
      </c>
      <c r="C3" s="3" t="s">
        <v>28</v>
      </c>
      <c r="D3" s="3" t="s">
        <v>27</v>
      </c>
      <c r="E3" s="3" t="s">
        <v>26</v>
      </c>
      <c r="F3" s="3" t="s">
        <v>25</v>
      </c>
      <c r="G3" s="3" t="s">
        <v>69</v>
      </c>
      <c r="H3" s="3" t="s">
        <v>24</v>
      </c>
      <c r="I3" s="3" t="s">
        <v>23</v>
      </c>
      <c r="J3" s="3" t="s">
        <v>22</v>
      </c>
      <c r="K3" s="3" t="s">
        <v>21</v>
      </c>
    </row>
    <row r="4" spans="1:11" x14ac:dyDescent="0.2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</row>
    <row r="5" spans="1:11" ht="150" x14ac:dyDescent="0.25">
      <c r="A5" s="3" t="s">
        <v>20</v>
      </c>
      <c r="B5" s="4" t="s">
        <v>19</v>
      </c>
      <c r="C5" s="6" t="s">
        <v>5</v>
      </c>
      <c r="D5" s="6" t="s">
        <v>18</v>
      </c>
      <c r="E5" s="6">
        <v>10</v>
      </c>
      <c r="F5" s="6">
        <v>3.6</v>
      </c>
      <c r="G5" s="6"/>
      <c r="H5" s="4" t="s">
        <v>71</v>
      </c>
      <c r="I5" s="4"/>
      <c r="J5" s="4"/>
      <c r="K5" s="4"/>
    </row>
    <row r="6" spans="1:11" ht="135" x14ac:dyDescent="0.25">
      <c r="A6" s="3" t="s">
        <v>17</v>
      </c>
      <c r="B6" s="4" t="s">
        <v>16</v>
      </c>
      <c r="C6" s="6" t="s">
        <v>15</v>
      </c>
      <c r="D6" s="6">
        <v>67.900000000000006</v>
      </c>
      <c r="E6" s="6">
        <v>64</v>
      </c>
      <c r="F6" s="12">
        <v>66.636298676279182</v>
      </c>
      <c r="G6" s="12"/>
      <c r="H6" s="4" t="s">
        <v>14</v>
      </c>
      <c r="I6" s="4"/>
      <c r="J6" s="4"/>
      <c r="K6" s="16" t="s">
        <v>72</v>
      </c>
    </row>
    <row r="7" spans="1:11" ht="120" x14ac:dyDescent="0.25">
      <c r="A7" s="3" t="s">
        <v>13</v>
      </c>
      <c r="B7" s="4" t="s">
        <v>12</v>
      </c>
      <c r="C7" s="6" t="s">
        <v>5</v>
      </c>
      <c r="D7" s="6">
        <v>43.4</v>
      </c>
      <c r="E7" s="6">
        <v>45</v>
      </c>
      <c r="F7" s="6">
        <v>35.799999999999997</v>
      </c>
      <c r="G7" s="6"/>
      <c r="H7" s="15" t="s">
        <v>71</v>
      </c>
      <c r="I7" s="4"/>
      <c r="J7" s="4"/>
      <c r="K7" s="4"/>
    </row>
    <row r="8" spans="1:11" ht="285" x14ac:dyDescent="0.25">
      <c r="A8" s="3" t="s">
        <v>11</v>
      </c>
      <c r="B8" s="4" t="s">
        <v>10</v>
      </c>
      <c r="C8" s="6" t="s">
        <v>9</v>
      </c>
      <c r="D8" s="6">
        <v>39</v>
      </c>
      <c r="E8" s="6">
        <v>39</v>
      </c>
      <c r="F8" s="6">
        <v>23</v>
      </c>
      <c r="G8" s="6"/>
      <c r="H8" s="4" t="s">
        <v>8</v>
      </c>
      <c r="I8" s="4"/>
      <c r="J8" s="4"/>
      <c r="K8" s="4"/>
    </row>
    <row r="9" spans="1:11" ht="60" x14ac:dyDescent="0.25">
      <c r="A9" s="3" t="s">
        <v>7</v>
      </c>
      <c r="B9" s="4" t="s">
        <v>6</v>
      </c>
      <c r="C9" s="6" t="s">
        <v>5</v>
      </c>
      <c r="D9" s="6">
        <v>68.900000000000006</v>
      </c>
      <c r="E9" s="6">
        <v>60</v>
      </c>
      <c r="F9" s="13">
        <v>60.95</v>
      </c>
      <c r="G9" s="13"/>
      <c r="H9" s="4" t="s">
        <v>4</v>
      </c>
      <c r="I9" s="4"/>
      <c r="J9" s="4"/>
      <c r="K9" s="16" t="s">
        <v>73</v>
      </c>
    </row>
    <row r="11" spans="1:11" s="2" customFormat="1" x14ac:dyDescent="0.2">
      <c r="A11" s="17" t="s">
        <v>3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 x14ac:dyDescent="0.25">
      <c r="A12" s="17" t="s">
        <v>2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1" x14ac:dyDescent="0.25">
      <c r="A13" s="17" t="s">
        <v>1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x14ac:dyDescent="0.25">
      <c r="A14" s="17" t="s">
        <v>0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</sheetData>
  <mergeCells count="6">
    <mergeCell ref="A14:K14"/>
    <mergeCell ref="A2:K2"/>
    <mergeCell ref="A1:K1"/>
    <mergeCell ref="A11:K11"/>
    <mergeCell ref="A12:K12"/>
    <mergeCell ref="A13:K13"/>
  </mergeCells>
  <pageMargins left="0.70866141732283472" right="0.70866141732283472" top="0.74803149606299213" bottom="0.74803149606299213" header="0.31496062992125984" footer="0.31496062992125984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1"/>
  <sheetViews>
    <sheetView topLeftCell="A25" zoomScaleNormal="100" workbookViewId="0">
      <selection activeCell="A33" sqref="A33:XFD33"/>
    </sheetView>
  </sheetViews>
  <sheetFormatPr defaultRowHeight="15" x14ac:dyDescent="0.25"/>
  <cols>
    <col min="1" max="1" width="31.42578125" style="1" customWidth="1"/>
    <col min="2" max="2" width="15.7109375" style="1" bestFit="1" customWidth="1"/>
    <col min="3" max="3" width="11.42578125" style="1" bestFit="1" customWidth="1"/>
    <col min="4" max="4" width="13.140625" style="1" bestFit="1" customWidth="1"/>
    <col min="5" max="5" width="14.140625" style="1" bestFit="1" customWidth="1"/>
    <col min="6" max="6" width="12.140625" style="1" bestFit="1" customWidth="1"/>
    <col min="7" max="7" width="19.85546875" style="1" bestFit="1" customWidth="1"/>
    <col min="8" max="8" width="13.85546875" style="1" bestFit="1" customWidth="1"/>
    <col min="9" max="16384" width="9.140625" style="1"/>
  </cols>
  <sheetData>
    <row r="1" spans="1:8" ht="59.25" customHeight="1" x14ac:dyDescent="0.25">
      <c r="A1" s="18" t="s">
        <v>64</v>
      </c>
      <c r="B1" s="18"/>
      <c r="C1" s="18"/>
      <c r="D1" s="18"/>
      <c r="E1" s="18"/>
      <c r="F1" s="18"/>
      <c r="G1" s="18"/>
      <c r="H1" s="18"/>
    </row>
    <row r="2" spans="1:8" x14ac:dyDescent="0.25">
      <c r="A2" s="23" t="s">
        <v>63</v>
      </c>
      <c r="B2" s="23" t="s">
        <v>62</v>
      </c>
      <c r="C2" s="23"/>
      <c r="D2" s="23"/>
      <c r="E2" s="23" t="s">
        <v>61</v>
      </c>
      <c r="F2" s="23"/>
      <c r="G2" s="23" t="s">
        <v>60</v>
      </c>
      <c r="H2" s="23" t="s">
        <v>59</v>
      </c>
    </row>
    <row r="3" spans="1:8" ht="45" x14ac:dyDescent="0.25">
      <c r="A3" s="23"/>
      <c r="B3" s="3" t="s">
        <v>58</v>
      </c>
      <c r="C3" s="3" t="s">
        <v>57</v>
      </c>
      <c r="D3" s="3" t="s">
        <v>56</v>
      </c>
      <c r="E3" s="3" t="s">
        <v>55</v>
      </c>
      <c r="F3" s="3" t="s">
        <v>54</v>
      </c>
      <c r="G3" s="23"/>
      <c r="H3" s="23"/>
    </row>
    <row r="4" spans="1:8" x14ac:dyDescent="0.2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</row>
    <row r="5" spans="1:8" ht="120" customHeight="1" x14ac:dyDescent="0.25">
      <c r="A5" s="7" t="s">
        <v>53</v>
      </c>
      <c r="B5" s="22">
        <f>SUM(B7:B11)</f>
        <v>1104540.5999999999</v>
      </c>
      <c r="C5" s="22">
        <f>SUM(C7:C11)</f>
        <v>991451.70000000007</v>
      </c>
      <c r="D5" s="22">
        <f>SUM(D7:D11)</f>
        <v>988571.70000000007</v>
      </c>
      <c r="E5" s="22">
        <f>SUM(E7:E11)</f>
        <v>962443.9</v>
      </c>
      <c r="F5" s="22">
        <f>SUM(F7:F11)</f>
        <v>985984.20000000007</v>
      </c>
      <c r="G5" s="20">
        <f>IF(C5&gt;0,F5/C5,"")</f>
        <v>0.99448535919601533</v>
      </c>
      <c r="H5" s="21"/>
    </row>
    <row r="6" spans="1:8" x14ac:dyDescent="0.25">
      <c r="A6" s="4" t="s">
        <v>39</v>
      </c>
      <c r="B6" s="22"/>
      <c r="C6" s="22"/>
      <c r="D6" s="22"/>
      <c r="E6" s="22"/>
      <c r="F6" s="22"/>
      <c r="G6" s="20"/>
      <c r="H6" s="21"/>
    </row>
    <row r="7" spans="1:8" x14ac:dyDescent="0.25">
      <c r="A7" s="4" t="s">
        <v>38</v>
      </c>
      <c r="B7" s="5">
        <f t="shared" ref="B7:F10" si="0">B14+B42+B70+B84+B98+B56</f>
        <v>0</v>
      </c>
      <c r="C7" s="5">
        <f t="shared" si="0"/>
        <v>50000</v>
      </c>
      <c r="D7" s="5">
        <f t="shared" si="0"/>
        <v>50000</v>
      </c>
      <c r="E7" s="5">
        <f t="shared" si="0"/>
        <v>50000</v>
      </c>
      <c r="F7" s="5">
        <f t="shared" si="0"/>
        <v>50000</v>
      </c>
      <c r="G7" s="8">
        <f t="shared" ref="G7:G12" si="1">IF(C7&gt;0,F7/C7,"")</f>
        <v>1</v>
      </c>
      <c r="H7" s="4"/>
    </row>
    <row r="8" spans="1:8" ht="45" x14ac:dyDescent="0.25">
      <c r="A8" s="4" t="s">
        <v>37</v>
      </c>
      <c r="B8" s="5">
        <f t="shared" si="0"/>
        <v>1104540.5999999999</v>
      </c>
      <c r="C8" s="5">
        <f t="shared" si="0"/>
        <v>941451.70000000007</v>
      </c>
      <c r="D8" s="5">
        <f t="shared" si="0"/>
        <v>938571.70000000007</v>
      </c>
      <c r="E8" s="5">
        <f t="shared" si="0"/>
        <v>912443.9</v>
      </c>
      <c r="F8" s="5">
        <f t="shared" si="0"/>
        <v>935984.20000000007</v>
      </c>
      <c r="G8" s="8">
        <f t="shared" si="1"/>
        <v>0.99419247955046441</v>
      </c>
      <c r="H8" s="4"/>
    </row>
    <row r="9" spans="1:8" x14ac:dyDescent="0.25">
      <c r="A9" s="4" t="s">
        <v>36</v>
      </c>
      <c r="B9" s="5">
        <f t="shared" si="0"/>
        <v>0</v>
      </c>
      <c r="C9" s="5">
        <f t="shared" si="0"/>
        <v>0</v>
      </c>
      <c r="D9" s="5">
        <f t="shared" si="0"/>
        <v>0</v>
      </c>
      <c r="E9" s="5">
        <f t="shared" si="0"/>
        <v>0</v>
      </c>
      <c r="F9" s="5">
        <f t="shared" si="0"/>
        <v>0</v>
      </c>
      <c r="G9" s="8" t="str">
        <f t="shared" si="1"/>
        <v/>
      </c>
      <c r="H9" s="4"/>
    </row>
    <row r="10" spans="1:8" ht="90" x14ac:dyDescent="0.25">
      <c r="A10" s="4" t="s">
        <v>35</v>
      </c>
      <c r="B10" s="5">
        <f t="shared" si="0"/>
        <v>0</v>
      </c>
      <c r="C10" s="5">
        <f t="shared" si="0"/>
        <v>0</v>
      </c>
      <c r="D10" s="5">
        <f t="shared" si="0"/>
        <v>0</v>
      </c>
      <c r="E10" s="5">
        <f t="shared" si="0"/>
        <v>0</v>
      </c>
      <c r="F10" s="5">
        <f t="shared" si="0"/>
        <v>0</v>
      </c>
      <c r="G10" s="8" t="str">
        <f t="shared" si="1"/>
        <v/>
      </c>
      <c r="H10" s="4"/>
    </row>
    <row r="11" spans="1:8" x14ac:dyDescent="0.25">
      <c r="A11" s="4" t="s">
        <v>34</v>
      </c>
      <c r="B11" s="5">
        <f>B18+B46+B74+B88+B102</f>
        <v>0</v>
      </c>
      <c r="C11" s="5">
        <f>C18+C46+C74+C88+C102</f>
        <v>0</v>
      </c>
      <c r="D11" s="5">
        <f>D18+D46+D74+D88+D102</f>
        <v>0</v>
      </c>
      <c r="E11" s="5">
        <f>E18+E46+E74+E88+E102</f>
        <v>0</v>
      </c>
      <c r="F11" s="5">
        <f>F18+F46+F74+F88+F102</f>
        <v>0</v>
      </c>
      <c r="G11" s="8" t="str">
        <f t="shared" si="1"/>
        <v/>
      </c>
      <c r="H11" s="4"/>
    </row>
    <row r="12" spans="1:8" ht="240" customHeight="1" x14ac:dyDescent="0.25">
      <c r="A12" s="9" t="s">
        <v>52</v>
      </c>
      <c r="B12" s="22">
        <f>SUM(B14:B18)</f>
        <v>720673.2</v>
      </c>
      <c r="C12" s="22">
        <f>SUM(C14:C18)</f>
        <v>706494.9</v>
      </c>
      <c r="D12" s="22">
        <f>SUM(D14:D18)</f>
        <v>706494.9</v>
      </c>
      <c r="E12" s="22">
        <f>SUM(E14:E18)</f>
        <v>682954.6</v>
      </c>
      <c r="F12" s="22">
        <f>SUM(F14:F18)</f>
        <v>706494.9</v>
      </c>
      <c r="G12" s="20">
        <f t="shared" si="1"/>
        <v>1</v>
      </c>
      <c r="H12" s="21"/>
    </row>
    <row r="13" spans="1:8" x14ac:dyDescent="0.25">
      <c r="A13" s="4" t="s">
        <v>39</v>
      </c>
      <c r="B13" s="22"/>
      <c r="C13" s="22"/>
      <c r="D13" s="22"/>
      <c r="E13" s="22"/>
      <c r="F13" s="22"/>
      <c r="G13" s="20"/>
      <c r="H13" s="21"/>
    </row>
    <row r="14" spans="1:8" x14ac:dyDescent="0.25">
      <c r="A14" s="4" t="s">
        <v>38</v>
      </c>
      <c r="B14" s="5">
        <f t="shared" ref="B14:F18" si="2">B21+B28+B35</f>
        <v>0</v>
      </c>
      <c r="C14" s="5">
        <f t="shared" si="2"/>
        <v>0</v>
      </c>
      <c r="D14" s="5">
        <f t="shared" si="2"/>
        <v>0</v>
      </c>
      <c r="E14" s="5">
        <f t="shared" si="2"/>
        <v>0</v>
      </c>
      <c r="F14" s="5">
        <f t="shared" si="2"/>
        <v>0</v>
      </c>
      <c r="G14" s="8" t="str">
        <f>IF(C14&gt;0,F14/C14,"")</f>
        <v/>
      </c>
      <c r="H14" s="4"/>
    </row>
    <row r="15" spans="1:8" ht="45" x14ac:dyDescent="0.25">
      <c r="A15" s="4" t="s">
        <v>37</v>
      </c>
      <c r="B15" s="5">
        <f t="shared" si="2"/>
        <v>720673.2</v>
      </c>
      <c r="C15" s="5">
        <f t="shared" si="2"/>
        <v>706494.9</v>
      </c>
      <c r="D15" s="5">
        <f t="shared" si="2"/>
        <v>706494.9</v>
      </c>
      <c r="E15" s="5">
        <f t="shared" si="2"/>
        <v>682954.6</v>
      </c>
      <c r="F15" s="5">
        <f t="shared" si="2"/>
        <v>706494.9</v>
      </c>
      <c r="G15" s="8">
        <f>IF(C15&gt;0,F15/C15,"")</f>
        <v>1</v>
      </c>
      <c r="H15" s="4"/>
    </row>
    <row r="16" spans="1:8" x14ac:dyDescent="0.25">
      <c r="A16" s="4" t="s">
        <v>36</v>
      </c>
      <c r="B16" s="5">
        <f t="shared" si="2"/>
        <v>0</v>
      </c>
      <c r="C16" s="5">
        <f t="shared" si="2"/>
        <v>0</v>
      </c>
      <c r="D16" s="5">
        <f t="shared" si="2"/>
        <v>0</v>
      </c>
      <c r="E16" s="5">
        <f t="shared" si="2"/>
        <v>0</v>
      </c>
      <c r="F16" s="5">
        <f t="shared" si="2"/>
        <v>0</v>
      </c>
      <c r="G16" s="8" t="str">
        <f>IF(C16&gt;0,F16/C16,"")</f>
        <v/>
      </c>
      <c r="H16" s="4"/>
    </row>
    <row r="17" spans="1:8" ht="90" x14ac:dyDescent="0.25">
      <c r="A17" s="4" t="s">
        <v>35</v>
      </c>
      <c r="B17" s="5">
        <f t="shared" si="2"/>
        <v>0</v>
      </c>
      <c r="C17" s="5">
        <f t="shared" si="2"/>
        <v>0</v>
      </c>
      <c r="D17" s="5">
        <f t="shared" si="2"/>
        <v>0</v>
      </c>
      <c r="E17" s="5">
        <f t="shared" si="2"/>
        <v>0</v>
      </c>
      <c r="F17" s="5">
        <f t="shared" si="2"/>
        <v>0</v>
      </c>
      <c r="G17" s="8" t="str">
        <f>IF(C17&gt;0,F17/C17,"")</f>
        <v/>
      </c>
      <c r="H17" s="4"/>
    </row>
    <row r="18" spans="1:8" x14ac:dyDescent="0.25">
      <c r="A18" s="4" t="s">
        <v>34</v>
      </c>
      <c r="B18" s="5">
        <f t="shared" si="2"/>
        <v>0</v>
      </c>
      <c r="C18" s="5">
        <f t="shared" si="2"/>
        <v>0</v>
      </c>
      <c r="D18" s="5">
        <f t="shared" si="2"/>
        <v>0</v>
      </c>
      <c r="E18" s="5">
        <f t="shared" si="2"/>
        <v>0</v>
      </c>
      <c r="F18" s="5">
        <f t="shared" si="2"/>
        <v>0</v>
      </c>
      <c r="G18" s="4" t="str">
        <f>IF(B18&gt;0,F18/B18,"")</f>
        <v/>
      </c>
      <c r="H18" s="4"/>
    </row>
    <row r="19" spans="1:8" ht="165" customHeight="1" x14ac:dyDescent="0.25">
      <c r="A19" s="10" t="s">
        <v>51</v>
      </c>
      <c r="B19" s="22">
        <f>SUM(B21:B25)</f>
        <v>28257.200000000001</v>
      </c>
      <c r="C19" s="22">
        <f>SUM(C21:C25)</f>
        <v>23540.3</v>
      </c>
      <c r="D19" s="22">
        <f>SUM(D21:D25)</f>
        <v>23540.3</v>
      </c>
      <c r="E19" s="22">
        <f>SUM(E21:E25)</f>
        <v>0</v>
      </c>
      <c r="F19" s="22">
        <f>SUM(F21:F25)</f>
        <v>23540.3</v>
      </c>
      <c r="G19" s="20">
        <f>IF(C19&gt;0,F19/C19,"")</f>
        <v>1</v>
      </c>
      <c r="H19" s="21"/>
    </row>
    <row r="20" spans="1:8" x14ac:dyDescent="0.25">
      <c r="A20" s="4" t="s">
        <v>39</v>
      </c>
      <c r="B20" s="22"/>
      <c r="C20" s="22"/>
      <c r="D20" s="22"/>
      <c r="E20" s="22"/>
      <c r="F20" s="22"/>
      <c r="G20" s="20"/>
      <c r="H20" s="21"/>
    </row>
    <row r="21" spans="1:8" x14ac:dyDescent="0.25">
      <c r="A21" s="4" t="s">
        <v>38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8" t="str">
        <f>IF(C21&gt;0,F21/C21,"")</f>
        <v/>
      </c>
      <c r="H21" s="4"/>
    </row>
    <row r="22" spans="1:8" ht="45" x14ac:dyDescent="0.25">
      <c r="A22" s="4" t="s">
        <v>37</v>
      </c>
      <c r="B22" s="5">
        <v>28257.200000000001</v>
      </c>
      <c r="C22" s="5">
        <v>23540.3</v>
      </c>
      <c r="D22" s="5">
        <v>23540.3</v>
      </c>
      <c r="E22" s="5">
        <v>0</v>
      </c>
      <c r="F22" s="5">
        <v>23540.3</v>
      </c>
      <c r="G22" s="8">
        <f>IF(C22&gt;0,F22/C22,"")</f>
        <v>1</v>
      </c>
      <c r="H22" s="4"/>
    </row>
    <row r="23" spans="1:8" x14ac:dyDescent="0.25">
      <c r="A23" s="4" t="s">
        <v>36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8" t="str">
        <f>IF(C23&gt;0,F23/C23,"")</f>
        <v/>
      </c>
      <c r="H23" s="4"/>
    </row>
    <row r="24" spans="1:8" ht="90" x14ac:dyDescent="0.25">
      <c r="A24" s="4" t="s">
        <v>35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8" t="str">
        <f>IF(C24&gt;0,F24/C24,"")</f>
        <v/>
      </c>
      <c r="H24" s="4"/>
    </row>
    <row r="25" spans="1:8" x14ac:dyDescent="0.25">
      <c r="A25" s="4" t="s">
        <v>34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4" t="str">
        <f>IF(B25&gt;0,F25/B25,"")</f>
        <v/>
      </c>
      <c r="H25" s="4"/>
    </row>
    <row r="26" spans="1:8" ht="105" customHeight="1" x14ac:dyDescent="0.25">
      <c r="A26" s="10" t="s">
        <v>50</v>
      </c>
      <c r="B26" s="22">
        <f>SUM(B28:B32)</f>
        <v>606080.5</v>
      </c>
      <c r="C26" s="22">
        <f>SUM(C28:C32)</f>
        <v>596619.1</v>
      </c>
      <c r="D26" s="22">
        <f>SUM(D28:D32)</f>
        <v>596619.1</v>
      </c>
      <c r="E26" s="22">
        <f>SUM(E28:E32)</f>
        <v>596619.1</v>
      </c>
      <c r="F26" s="22">
        <f>SUM(F28:F32)</f>
        <v>596619.1</v>
      </c>
      <c r="G26" s="20">
        <f>IF(C26&gt;0,F26/C26,"")</f>
        <v>1</v>
      </c>
      <c r="H26" s="21"/>
    </row>
    <row r="27" spans="1:8" x14ac:dyDescent="0.25">
      <c r="A27" s="4" t="s">
        <v>39</v>
      </c>
      <c r="B27" s="22"/>
      <c r="C27" s="22"/>
      <c r="D27" s="22"/>
      <c r="E27" s="22"/>
      <c r="F27" s="22"/>
      <c r="G27" s="20"/>
      <c r="H27" s="21"/>
    </row>
    <row r="28" spans="1:8" x14ac:dyDescent="0.25">
      <c r="A28" s="4" t="s">
        <v>38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8" t="str">
        <f>IF(C28&gt;0,F28/C28,"")</f>
        <v/>
      </c>
      <c r="H28" s="4"/>
    </row>
    <row r="29" spans="1:8" ht="45" x14ac:dyDescent="0.25">
      <c r="A29" s="4" t="s">
        <v>37</v>
      </c>
      <c r="B29" s="5">
        <v>606080.5</v>
      </c>
      <c r="C29" s="5">
        <v>596619.1</v>
      </c>
      <c r="D29" s="5">
        <v>596619.1</v>
      </c>
      <c r="E29" s="5">
        <v>596619.1</v>
      </c>
      <c r="F29" s="5">
        <v>596619.1</v>
      </c>
      <c r="G29" s="8">
        <f>IF(C29&gt;0,F29/C29,"")</f>
        <v>1</v>
      </c>
      <c r="H29" s="4"/>
    </row>
    <row r="30" spans="1:8" x14ac:dyDescent="0.25">
      <c r="A30" s="4" t="s">
        <v>36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8" t="str">
        <f>IF(C30&gt;0,F30/C30,"")</f>
        <v/>
      </c>
      <c r="H30" s="4"/>
    </row>
    <row r="31" spans="1:8" ht="90" x14ac:dyDescent="0.25">
      <c r="A31" s="4" t="s">
        <v>35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8" t="str">
        <f>IF(C31&gt;0,F31/C31,"")</f>
        <v/>
      </c>
      <c r="H31" s="4"/>
    </row>
    <row r="32" spans="1:8" x14ac:dyDescent="0.25">
      <c r="A32" s="4" t="s">
        <v>34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4" t="str">
        <f>IF(B32&gt;0,F32/B32,"")</f>
        <v/>
      </c>
      <c r="H32" s="4"/>
    </row>
    <row r="33" spans="1:8" ht="115.5" customHeight="1" x14ac:dyDescent="0.25">
      <c r="A33" s="10" t="s">
        <v>70</v>
      </c>
      <c r="B33" s="22">
        <f>SUM(B35:B39)</f>
        <v>86335.5</v>
      </c>
      <c r="C33" s="22">
        <f>SUM(C35:C39)</f>
        <v>86335.5</v>
      </c>
      <c r="D33" s="22">
        <f>SUM(D35:D39)</f>
        <v>86335.5</v>
      </c>
      <c r="E33" s="22">
        <f>SUM(E35:E39)</f>
        <v>86335.5</v>
      </c>
      <c r="F33" s="22">
        <f>SUM(F35:F39)</f>
        <v>86335.5</v>
      </c>
      <c r="G33" s="20">
        <f>IF(C33&gt;0,F33/C33,"")</f>
        <v>1</v>
      </c>
      <c r="H33" s="21"/>
    </row>
    <row r="34" spans="1:8" x14ac:dyDescent="0.25">
      <c r="A34" s="4" t="s">
        <v>39</v>
      </c>
      <c r="B34" s="22"/>
      <c r="C34" s="22"/>
      <c r="D34" s="22"/>
      <c r="E34" s="22"/>
      <c r="F34" s="22"/>
      <c r="G34" s="20"/>
      <c r="H34" s="21"/>
    </row>
    <row r="35" spans="1:8" x14ac:dyDescent="0.25">
      <c r="A35" s="4" t="s">
        <v>38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8" t="str">
        <f>IF(C35&gt;0,F35/C35,"")</f>
        <v/>
      </c>
      <c r="H35" s="4"/>
    </row>
    <row r="36" spans="1:8" ht="45" x14ac:dyDescent="0.25">
      <c r="A36" s="4" t="s">
        <v>37</v>
      </c>
      <c r="B36" s="5">
        <v>86335.5</v>
      </c>
      <c r="C36" s="5">
        <v>86335.5</v>
      </c>
      <c r="D36" s="5">
        <v>86335.5</v>
      </c>
      <c r="E36" s="5">
        <v>86335.5</v>
      </c>
      <c r="F36" s="5">
        <v>86335.5</v>
      </c>
      <c r="G36" s="8">
        <f>IF(C36&gt;0,F36/C36,"")</f>
        <v>1</v>
      </c>
      <c r="H36" s="4"/>
    </row>
    <row r="37" spans="1:8" x14ac:dyDescent="0.25">
      <c r="A37" s="4" t="s">
        <v>36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8" t="str">
        <f>IF(C37&gt;0,F37/C37,"")</f>
        <v/>
      </c>
      <c r="H37" s="4"/>
    </row>
    <row r="38" spans="1:8" ht="90" x14ac:dyDescent="0.25">
      <c r="A38" s="4" t="s">
        <v>35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8" t="str">
        <f>IF(C38&gt;0,F38/C38,"")</f>
        <v/>
      </c>
      <c r="H38" s="4"/>
    </row>
    <row r="39" spans="1:8" x14ac:dyDescent="0.25">
      <c r="A39" s="4" t="s">
        <v>34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4" t="str">
        <f>IF(B39&gt;0,F39/B39,"")</f>
        <v/>
      </c>
      <c r="H39" s="4"/>
    </row>
    <row r="40" spans="1:8" ht="75" customHeight="1" x14ac:dyDescent="0.25">
      <c r="A40" s="9" t="s">
        <v>49</v>
      </c>
      <c r="B40" s="22">
        <f>SUM(B42:B46)</f>
        <v>77714</v>
      </c>
      <c r="C40" s="22">
        <f>SUM(C42:C46)</f>
        <v>50520.5</v>
      </c>
      <c r="D40" s="22">
        <f>SUM(D42:D46)</f>
        <v>50520.5</v>
      </c>
      <c r="E40" s="22">
        <f>SUM(E42:E46)</f>
        <v>50520.5</v>
      </c>
      <c r="F40" s="22">
        <f>SUM(F42:F46)</f>
        <v>50520.5</v>
      </c>
      <c r="G40" s="20">
        <f t="shared" ref="G40" si="3">IF(C40&gt;0,F40/C40,"")</f>
        <v>1</v>
      </c>
      <c r="H40" s="21"/>
    </row>
    <row r="41" spans="1:8" x14ac:dyDescent="0.25">
      <c r="A41" s="4" t="s">
        <v>39</v>
      </c>
      <c r="B41" s="22"/>
      <c r="C41" s="22"/>
      <c r="D41" s="22"/>
      <c r="E41" s="22"/>
      <c r="F41" s="22"/>
      <c r="G41" s="20"/>
      <c r="H41" s="21"/>
    </row>
    <row r="42" spans="1:8" x14ac:dyDescent="0.25">
      <c r="A42" s="4" t="s">
        <v>38</v>
      </c>
      <c r="B42" s="5">
        <f t="shared" ref="B42:F46" si="4">B49</f>
        <v>0</v>
      </c>
      <c r="C42" s="5">
        <f t="shared" si="4"/>
        <v>0</v>
      </c>
      <c r="D42" s="5">
        <f t="shared" si="4"/>
        <v>0</v>
      </c>
      <c r="E42" s="5">
        <f t="shared" si="4"/>
        <v>0</v>
      </c>
      <c r="F42" s="5">
        <f t="shared" si="4"/>
        <v>0</v>
      </c>
      <c r="G42" s="8" t="str">
        <f>IF(C42&gt;0,F42/C42,"")</f>
        <v/>
      </c>
      <c r="H42" s="4"/>
    </row>
    <row r="43" spans="1:8" ht="45" x14ac:dyDescent="0.25">
      <c r="A43" s="4" t="s">
        <v>37</v>
      </c>
      <c r="B43" s="5">
        <f t="shared" si="4"/>
        <v>77714</v>
      </c>
      <c r="C43" s="5">
        <f t="shared" si="4"/>
        <v>50520.5</v>
      </c>
      <c r="D43" s="5">
        <f t="shared" si="4"/>
        <v>50520.5</v>
      </c>
      <c r="E43" s="5">
        <f t="shared" si="4"/>
        <v>50520.5</v>
      </c>
      <c r="F43" s="5">
        <f t="shared" si="4"/>
        <v>50520.5</v>
      </c>
      <c r="G43" s="8">
        <f>IF(C43&gt;0,F43/C43,"")</f>
        <v>1</v>
      </c>
      <c r="H43" s="4"/>
    </row>
    <row r="44" spans="1:8" x14ac:dyDescent="0.25">
      <c r="A44" s="4" t="s">
        <v>36</v>
      </c>
      <c r="B44" s="5">
        <f t="shared" si="4"/>
        <v>0</v>
      </c>
      <c r="C44" s="5">
        <f t="shared" si="4"/>
        <v>0</v>
      </c>
      <c r="D44" s="5">
        <f t="shared" si="4"/>
        <v>0</v>
      </c>
      <c r="E44" s="5">
        <f t="shared" si="4"/>
        <v>0</v>
      </c>
      <c r="F44" s="5">
        <f t="shared" si="4"/>
        <v>0</v>
      </c>
      <c r="G44" s="8" t="str">
        <f>IF(C44&gt;0,F44/C44,"")</f>
        <v/>
      </c>
      <c r="H44" s="4"/>
    </row>
    <row r="45" spans="1:8" ht="90" x14ac:dyDescent="0.25">
      <c r="A45" s="4" t="s">
        <v>35</v>
      </c>
      <c r="B45" s="5">
        <f t="shared" si="4"/>
        <v>0</v>
      </c>
      <c r="C45" s="5">
        <f t="shared" si="4"/>
        <v>0</v>
      </c>
      <c r="D45" s="5">
        <f t="shared" si="4"/>
        <v>0</v>
      </c>
      <c r="E45" s="5">
        <f t="shared" si="4"/>
        <v>0</v>
      </c>
      <c r="F45" s="5">
        <f t="shared" si="4"/>
        <v>0</v>
      </c>
      <c r="G45" s="8" t="str">
        <f>IF(C45&gt;0,F45/C45,"")</f>
        <v/>
      </c>
      <c r="H45" s="4"/>
    </row>
    <row r="46" spans="1:8" x14ac:dyDescent="0.25">
      <c r="A46" s="4" t="s">
        <v>34</v>
      </c>
      <c r="B46" s="5">
        <f t="shared" si="4"/>
        <v>0</v>
      </c>
      <c r="C46" s="5">
        <f t="shared" si="4"/>
        <v>0</v>
      </c>
      <c r="D46" s="5">
        <f t="shared" si="4"/>
        <v>0</v>
      </c>
      <c r="E46" s="5">
        <f t="shared" si="4"/>
        <v>0</v>
      </c>
      <c r="F46" s="5">
        <f t="shared" si="4"/>
        <v>0</v>
      </c>
      <c r="G46" s="4" t="str">
        <f>IF(B46&gt;0,F46/B46,"")</f>
        <v/>
      </c>
      <c r="H46" s="4"/>
    </row>
    <row r="47" spans="1:8" ht="75" customHeight="1" x14ac:dyDescent="0.25">
      <c r="A47" s="10" t="s">
        <v>48</v>
      </c>
      <c r="B47" s="22">
        <f>SUM(B49:B53)</f>
        <v>77714</v>
      </c>
      <c r="C47" s="22">
        <f>SUM(C49:C53)</f>
        <v>50520.5</v>
      </c>
      <c r="D47" s="22">
        <f>SUM(D49:D53)</f>
        <v>50520.5</v>
      </c>
      <c r="E47" s="22">
        <f>SUM(E49:E53)</f>
        <v>50520.5</v>
      </c>
      <c r="F47" s="22">
        <f>SUM(F49:F53)</f>
        <v>50520.5</v>
      </c>
      <c r="G47" s="20">
        <f>IF(C47&gt;0,F47/C47,"")</f>
        <v>1</v>
      </c>
      <c r="H47" s="21"/>
    </row>
    <row r="48" spans="1:8" x14ac:dyDescent="0.25">
      <c r="A48" s="4" t="s">
        <v>39</v>
      </c>
      <c r="B48" s="22"/>
      <c r="C48" s="22"/>
      <c r="D48" s="22"/>
      <c r="E48" s="22"/>
      <c r="F48" s="22"/>
      <c r="G48" s="20"/>
      <c r="H48" s="21"/>
    </row>
    <row r="49" spans="1:8" x14ac:dyDescent="0.25">
      <c r="A49" s="4" t="s">
        <v>38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8" t="str">
        <f>IF(C49&gt;0,F49/C49,"")</f>
        <v/>
      </c>
      <c r="H49" s="4"/>
    </row>
    <row r="50" spans="1:8" ht="45" x14ac:dyDescent="0.25">
      <c r="A50" s="4" t="s">
        <v>37</v>
      </c>
      <c r="B50" s="5">
        <v>77714</v>
      </c>
      <c r="C50" s="5">
        <v>50520.5</v>
      </c>
      <c r="D50" s="5">
        <v>50520.5</v>
      </c>
      <c r="E50" s="5">
        <v>50520.5</v>
      </c>
      <c r="F50" s="5">
        <v>50520.5</v>
      </c>
      <c r="G50" s="8">
        <f>IF(C50&gt;0,F50/C50,"")</f>
        <v>1</v>
      </c>
      <c r="H50" s="4"/>
    </row>
    <row r="51" spans="1:8" x14ac:dyDescent="0.25">
      <c r="A51" s="4" t="s">
        <v>36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8" t="str">
        <f>IF(C51&gt;0,F51/C51,"")</f>
        <v/>
      </c>
      <c r="H51" s="4"/>
    </row>
    <row r="52" spans="1:8" ht="90" x14ac:dyDescent="0.25">
      <c r="A52" s="4" t="s">
        <v>35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8" t="str">
        <f>IF(C52&gt;0,F52/C52,"")</f>
        <v/>
      </c>
      <c r="H52" s="4"/>
    </row>
    <row r="53" spans="1:8" x14ac:dyDescent="0.25">
      <c r="A53" s="4" t="s">
        <v>34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4" t="str">
        <f>IF(B53&gt;0,F53/B53,"")</f>
        <v/>
      </c>
      <c r="H53" s="4"/>
    </row>
    <row r="54" spans="1:8" ht="75" customHeight="1" x14ac:dyDescent="0.25">
      <c r="A54" s="9" t="s">
        <v>47</v>
      </c>
      <c r="B54" s="22">
        <f>SUM(B56:B60)</f>
        <v>52360.4</v>
      </c>
      <c r="C54" s="22">
        <f>SUM(C56:C60)</f>
        <v>52360.4</v>
      </c>
      <c r="D54" s="22">
        <f>SUM(D56:D60)</f>
        <v>52360.4</v>
      </c>
      <c r="E54" s="22">
        <f>SUM(E56:E60)</f>
        <v>52014.5</v>
      </c>
      <c r="F54" s="22">
        <f>SUM(F56:F60)</f>
        <v>52014.5</v>
      </c>
      <c r="G54" s="20">
        <f>IF(C54&gt;0,F54/C54,"")</f>
        <v>0.9933938625373373</v>
      </c>
      <c r="H54" s="21"/>
    </row>
    <row r="55" spans="1:8" x14ac:dyDescent="0.25">
      <c r="A55" s="4" t="s">
        <v>39</v>
      </c>
      <c r="B55" s="22"/>
      <c r="C55" s="22"/>
      <c r="D55" s="22"/>
      <c r="E55" s="22"/>
      <c r="F55" s="22"/>
      <c r="G55" s="20"/>
      <c r="H55" s="21"/>
    </row>
    <row r="56" spans="1:8" x14ac:dyDescent="0.25">
      <c r="A56" s="4" t="s">
        <v>38</v>
      </c>
      <c r="B56" s="5">
        <f t="shared" ref="B56:F60" si="5">B63</f>
        <v>0</v>
      </c>
      <c r="C56" s="5">
        <f t="shared" si="5"/>
        <v>0</v>
      </c>
      <c r="D56" s="5">
        <f t="shared" si="5"/>
        <v>0</v>
      </c>
      <c r="E56" s="5">
        <f t="shared" si="5"/>
        <v>0</v>
      </c>
      <c r="F56" s="5">
        <f t="shared" si="5"/>
        <v>0</v>
      </c>
      <c r="G56" s="8" t="str">
        <f>IF(C56&gt;0,F56/C56,"")</f>
        <v/>
      </c>
      <c r="H56" s="4"/>
    </row>
    <row r="57" spans="1:8" ht="45" x14ac:dyDescent="0.25">
      <c r="A57" s="4" t="s">
        <v>37</v>
      </c>
      <c r="B57" s="5">
        <f t="shared" si="5"/>
        <v>52360.4</v>
      </c>
      <c r="C57" s="5">
        <f t="shared" si="5"/>
        <v>52360.4</v>
      </c>
      <c r="D57" s="5">
        <f t="shared" si="5"/>
        <v>52360.4</v>
      </c>
      <c r="E57" s="5">
        <f t="shared" si="5"/>
        <v>52014.5</v>
      </c>
      <c r="F57" s="5">
        <f t="shared" si="5"/>
        <v>52014.5</v>
      </c>
      <c r="G57" s="8">
        <f>IF(C57&gt;0,F57/C57,"")</f>
        <v>0.9933938625373373</v>
      </c>
      <c r="H57" s="4"/>
    </row>
    <row r="58" spans="1:8" x14ac:dyDescent="0.25">
      <c r="A58" s="4" t="s">
        <v>36</v>
      </c>
      <c r="B58" s="5">
        <f t="shared" si="5"/>
        <v>0</v>
      </c>
      <c r="C58" s="5">
        <f t="shared" si="5"/>
        <v>0</v>
      </c>
      <c r="D58" s="5">
        <f t="shared" si="5"/>
        <v>0</v>
      </c>
      <c r="E58" s="5">
        <f t="shared" si="5"/>
        <v>0</v>
      </c>
      <c r="F58" s="5">
        <f t="shared" si="5"/>
        <v>0</v>
      </c>
      <c r="G58" s="8" t="str">
        <f>IF(C58&gt;0,F58/C58,"")</f>
        <v/>
      </c>
      <c r="H58" s="4"/>
    </row>
    <row r="59" spans="1:8" ht="90" x14ac:dyDescent="0.25">
      <c r="A59" s="4" t="s">
        <v>35</v>
      </c>
      <c r="B59" s="5">
        <f t="shared" si="5"/>
        <v>0</v>
      </c>
      <c r="C59" s="5">
        <f t="shared" si="5"/>
        <v>0</v>
      </c>
      <c r="D59" s="5">
        <f t="shared" si="5"/>
        <v>0</v>
      </c>
      <c r="E59" s="5">
        <f t="shared" si="5"/>
        <v>0</v>
      </c>
      <c r="F59" s="5">
        <f t="shared" si="5"/>
        <v>0</v>
      </c>
      <c r="G59" s="8" t="str">
        <f>IF(C59&gt;0,F59/C59,"")</f>
        <v/>
      </c>
      <c r="H59" s="4"/>
    </row>
    <row r="60" spans="1:8" x14ac:dyDescent="0.25">
      <c r="A60" s="4" t="s">
        <v>34</v>
      </c>
      <c r="B60" s="5">
        <f t="shared" si="5"/>
        <v>0</v>
      </c>
      <c r="C60" s="5">
        <f t="shared" si="5"/>
        <v>0</v>
      </c>
      <c r="D60" s="5">
        <f t="shared" si="5"/>
        <v>0</v>
      </c>
      <c r="E60" s="5">
        <f t="shared" si="5"/>
        <v>0</v>
      </c>
      <c r="F60" s="5">
        <f t="shared" si="5"/>
        <v>0</v>
      </c>
      <c r="G60" s="4" t="str">
        <f>IF(B60&gt;0,F60/B60,"")</f>
        <v/>
      </c>
      <c r="H60" s="4"/>
    </row>
    <row r="61" spans="1:8" ht="150" customHeight="1" x14ac:dyDescent="0.25">
      <c r="A61" s="10" t="s">
        <v>46</v>
      </c>
      <c r="B61" s="22">
        <f>SUM(B63:B67)</f>
        <v>52360.4</v>
      </c>
      <c r="C61" s="22">
        <f>SUM(C63:C67)</f>
        <v>52360.4</v>
      </c>
      <c r="D61" s="22">
        <f>SUM(D63:D67)</f>
        <v>52360.4</v>
      </c>
      <c r="E61" s="22">
        <f>SUM(E63:E67)</f>
        <v>52014.5</v>
      </c>
      <c r="F61" s="22">
        <f>SUM(F63:F67)</f>
        <v>52014.5</v>
      </c>
      <c r="G61" s="20">
        <f>IF(C61&gt;0,F61/C61,"")</f>
        <v>0.9933938625373373</v>
      </c>
      <c r="H61" s="21"/>
    </row>
    <row r="62" spans="1:8" x14ac:dyDescent="0.25">
      <c r="A62" s="4" t="s">
        <v>39</v>
      </c>
      <c r="B62" s="22"/>
      <c r="C62" s="22"/>
      <c r="D62" s="22"/>
      <c r="E62" s="22"/>
      <c r="F62" s="22"/>
      <c r="G62" s="20"/>
      <c r="H62" s="21"/>
    </row>
    <row r="63" spans="1:8" x14ac:dyDescent="0.25">
      <c r="A63" s="4" t="s">
        <v>38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8" t="str">
        <f>IF(C63&gt;0,F63/C63,"")</f>
        <v/>
      </c>
      <c r="H63" s="4"/>
    </row>
    <row r="64" spans="1:8" ht="45" x14ac:dyDescent="0.25">
      <c r="A64" s="4" t="s">
        <v>37</v>
      </c>
      <c r="B64" s="5">
        <v>52360.4</v>
      </c>
      <c r="C64" s="5">
        <v>52360.4</v>
      </c>
      <c r="D64" s="5">
        <v>52360.4</v>
      </c>
      <c r="E64" s="5">
        <v>52014.5</v>
      </c>
      <c r="F64" s="5">
        <v>52014.5</v>
      </c>
      <c r="G64" s="8">
        <f>IF(C64&gt;0,F64/C64,"")</f>
        <v>0.9933938625373373</v>
      </c>
      <c r="H64" s="4"/>
    </row>
    <row r="65" spans="1:8" x14ac:dyDescent="0.25">
      <c r="A65" s="4" t="s">
        <v>36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8" t="str">
        <f>IF(C65&gt;0,F65/C65,"")</f>
        <v/>
      </c>
      <c r="H65" s="4"/>
    </row>
    <row r="66" spans="1:8" ht="90" x14ac:dyDescent="0.25">
      <c r="A66" s="4" t="s">
        <v>35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8" t="str">
        <f>IF(C66&gt;0,F66/C66,"")</f>
        <v/>
      </c>
      <c r="H66" s="4"/>
    </row>
    <row r="67" spans="1:8" x14ac:dyDescent="0.25">
      <c r="A67" s="4" t="s">
        <v>34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4" t="str">
        <f>IF(B67&gt;0,F67/B67,"")</f>
        <v/>
      </c>
      <c r="H67" s="4"/>
    </row>
    <row r="68" spans="1:8" ht="75" customHeight="1" x14ac:dyDescent="0.25">
      <c r="A68" s="9" t="s">
        <v>45</v>
      </c>
      <c r="B68" s="22">
        <f>SUM(B70:B74)</f>
        <v>150000</v>
      </c>
      <c r="C68" s="22">
        <f>SUM(C70:C74)</f>
        <v>23338.7</v>
      </c>
      <c r="D68" s="22">
        <f>SUM(D70:D74)</f>
        <v>20458.7</v>
      </c>
      <c r="E68" s="22">
        <f>SUM(E70:E74)</f>
        <v>20280</v>
      </c>
      <c r="F68" s="22">
        <f>SUM(F70:F74)</f>
        <v>20280</v>
      </c>
      <c r="G68" s="20">
        <f>IF(C68&gt;0,F68/C68,"")</f>
        <v>0.86894300025279902</v>
      </c>
      <c r="H68" s="21"/>
    </row>
    <row r="69" spans="1:8" x14ac:dyDescent="0.25">
      <c r="A69" s="4" t="s">
        <v>39</v>
      </c>
      <c r="B69" s="22"/>
      <c r="C69" s="22"/>
      <c r="D69" s="22"/>
      <c r="E69" s="22"/>
      <c r="F69" s="22"/>
      <c r="G69" s="20"/>
      <c r="H69" s="21"/>
    </row>
    <row r="70" spans="1:8" x14ac:dyDescent="0.25">
      <c r="A70" s="4" t="s">
        <v>38</v>
      </c>
      <c r="B70" s="5">
        <f t="shared" ref="B70:F74" si="6">B77</f>
        <v>0</v>
      </c>
      <c r="C70" s="5">
        <f t="shared" si="6"/>
        <v>0</v>
      </c>
      <c r="D70" s="5">
        <f t="shared" si="6"/>
        <v>0</v>
      </c>
      <c r="E70" s="5">
        <f t="shared" si="6"/>
        <v>0</v>
      </c>
      <c r="F70" s="5">
        <f t="shared" si="6"/>
        <v>0</v>
      </c>
      <c r="G70" s="8" t="str">
        <f>IF(C70&gt;0,F70/C70,"")</f>
        <v/>
      </c>
      <c r="H70" s="4"/>
    </row>
    <row r="71" spans="1:8" ht="45" x14ac:dyDescent="0.25">
      <c r="A71" s="4" t="s">
        <v>37</v>
      </c>
      <c r="B71" s="5">
        <f t="shared" si="6"/>
        <v>150000</v>
      </c>
      <c r="C71" s="5">
        <f t="shared" si="6"/>
        <v>23338.7</v>
      </c>
      <c r="D71" s="5">
        <f t="shared" si="6"/>
        <v>20458.7</v>
      </c>
      <c r="E71" s="5">
        <f t="shared" si="6"/>
        <v>20280</v>
      </c>
      <c r="F71" s="5">
        <f t="shared" si="6"/>
        <v>20280</v>
      </c>
      <c r="G71" s="8">
        <f>IF(C71&gt;0,F71/C71,"")</f>
        <v>0.86894300025279902</v>
      </c>
      <c r="H71" s="4"/>
    </row>
    <row r="72" spans="1:8" x14ac:dyDescent="0.25">
      <c r="A72" s="4" t="s">
        <v>36</v>
      </c>
      <c r="B72" s="5">
        <f t="shared" si="6"/>
        <v>0</v>
      </c>
      <c r="C72" s="5">
        <f t="shared" si="6"/>
        <v>0</v>
      </c>
      <c r="D72" s="5">
        <f t="shared" si="6"/>
        <v>0</v>
      </c>
      <c r="E72" s="5">
        <f t="shared" si="6"/>
        <v>0</v>
      </c>
      <c r="F72" s="5">
        <f t="shared" si="6"/>
        <v>0</v>
      </c>
      <c r="G72" s="8" t="str">
        <f>IF(C72&gt;0,F72/C72,"")</f>
        <v/>
      </c>
      <c r="H72" s="4"/>
    </row>
    <row r="73" spans="1:8" ht="90" x14ac:dyDescent="0.25">
      <c r="A73" s="4" t="s">
        <v>35</v>
      </c>
      <c r="B73" s="5">
        <f t="shared" si="6"/>
        <v>0</v>
      </c>
      <c r="C73" s="5">
        <f t="shared" si="6"/>
        <v>0</v>
      </c>
      <c r="D73" s="5">
        <f t="shared" si="6"/>
        <v>0</v>
      </c>
      <c r="E73" s="5">
        <f t="shared" si="6"/>
        <v>0</v>
      </c>
      <c r="F73" s="5">
        <f t="shared" si="6"/>
        <v>0</v>
      </c>
      <c r="G73" s="8" t="str">
        <f>IF(C73&gt;0,F73/C73,"")</f>
        <v/>
      </c>
      <c r="H73" s="4"/>
    </row>
    <row r="74" spans="1:8" x14ac:dyDescent="0.25">
      <c r="A74" s="4" t="s">
        <v>34</v>
      </c>
      <c r="B74" s="5">
        <f t="shared" si="6"/>
        <v>0</v>
      </c>
      <c r="C74" s="5">
        <f t="shared" si="6"/>
        <v>0</v>
      </c>
      <c r="D74" s="5">
        <f t="shared" si="6"/>
        <v>0</v>
      </c>
      <c r="E74" s="5">
        <f t="shared" si="6"/>
        <v>0</v>
      </c>
      <c r="F74" s="5">
        <f t="shared" si="6"/>
        <v>0</v>
      </c>
      <c r="G74" s="4" t="str">
        <f>IF(B74&gt;0,F74/B74,"")</f>
        <v/>
      </c>
      <c r="H74" s="4"/>
    </row>
    <row r="75" spans="1:8" ht="90" customHeight="1" x14ac:dyDescent="0.25">
      <c r="A75" s="10" t="s">
        <v>44</v>
      </c>
      <c r="B75" s="22">
        <f>SUM(B77:B81)</f>
        <v>150000</v>
      </c>
      <c r="C75" s="22">
        <f>SUM(C77:C81)</f>
        <v>23338.7</v>
      </c>
      <c r="D75" s="22">
        <f>SUM(D77:D81)</f>
        <v>20458.7</v>
      </c>
      <c r="E75" s="22">
        <f>SUM(E77:E81)</f>
        <v>20280</v>
      </c>
      <c r="F75" s="22">
        <f>SUM(F77:F81)</f>
        <v>20280</v>
      </c>
      <c r="G75" s="20">
        <f>IF(C75&gt;0,F75/C75,"")</f>
        <v>0.86894300025279902</v>
      </c>
      <c r="H75" s="21"/>
    </row>
    <row r="76" spans="1:8" x14ac:dyDescent="0.25">
      <c r="A76" s="4" t="s">
        <v>39</v>
      </c>
      <c r="B76" s="22"/>
      <c r="C76" s="22"/>
      <c r="D76" s="22"/>
      <c r="E76" s="22"/>
      <c r="F76" s="22"/>
      <c r="G76" s="20"/>
      <c r="H76" s="21"/>
    </row>
    <row r="77" spans="1:8" x14ac:dyDescent="0.25">
      <c r="A77" s="4" t="s">
        <v>38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8" t="str">
        <f>IF(C77&gt;0,F77/C77,"")</f>
        <v/>
      </c>
      <c r="H77" s="4"/>
    </row>
    <row r="78" spans="1:8" ht="45" x14ac:dyDescent="0.25">
      <c r="A78" s="4" t="s">
        <v>37</v>
      </c>
      <c r="B78" s="5">
        <v>150000</v>
      </c>
      <c r="C78" s="5">
        <v>23338.7</v>
      </c>
      <c r="D78" s="5">
        <v>20458.7</v>
      </c>
      <c r="E78" s="5">
        <v>20280</v>
      </c>
      <c r="F78" s="5">
        <v>20280</v>
      </c>
      <c r="G78" s="8">
        <f>IF(C78&gt;0,F78/C78,"")</f>
        <v>0.86894300025279902</v>
      </c>
      <c r="H78" s="4"/>
    </row>
    <row r="79" spans="1:8" x14ac:dyDescent="0.25">
      <c r="A79" s="4" t="s">
        <v>36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8" t="str">
        <f>IF(C79&gt;0,F79/C79,"")</f>
        <v/>
      </c>
      <c r="H79" s="4"/>
    </row>
    <row r="80" spans="1:8" ht="90" x14ac:dyDescent="0.25">
      <c r="A80" s="4" t="s">
        <v>35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8" t="str">
        <f>IF(C80&gt;0,F80/C80,"")</f>
        <v/>
      </c>
      <c r="H80" s="4"/>
    </row>
    <row r="81" spans="1:8" x14ac:dyDescent="0.25">
      <c r="A81" s="4" t="s">
        <v>34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4" t="str">
        <f>IF(B81&gt;0,F81/B81,"")</f>
        <v/>
      </c>
      <c r="H81" s="4"/>
    </row>
    <row r="82" spans="1:8" ht="75" customHeight="1" x14ac:dyDescent="0.25">
      <c r="A82" s="9" t="s">
        <v>43</v>
      </c>
      <c r="B82" s="22">
        <f>SUM(B84:B88)</f>
        <v>88793</v>
      </c>
      <c r="C82" s="22">
        <f>SUM(C84:C88)</f>
        <v>102621.4</v>
      </c>
      <c r="D82" s="22">
        <f>SUM(D84:D88)</f>
        <v>102621.4</v>
      </c>
      <c r="E82" s="22">
        <f>SUM(E84:E88)</f>
        <v>100558.5</v>
      </c>
      <c r="F82" s="22">
        <f>SUM(F84:F88)</f>
        <v>100558.5</v>
      </c>
      <c r="G82" s="20">
        <f>IF(C82&gt;0,F82/C82,"")</f>
        <v>0.97989795500743515</v>
      </c>
      <c r="H82" s="21"/>
    </row>
    <row r="83" spans="1:8" x14ac:dyDescent="0.25">
      <c r="A83" s="4" t="s">
        <v>39</v>
      </c>
      <c r="B83" s="22"/>
      <c r="C83" s="22"/>
      <c r="D83" s="22"/>
      <c r="E83" s="22"/>
      <c r="F83" s="22"/>
      <c r="G83" s="20"/>
      <c r="H83" s="21"/>
    </row>
    <row r="84" spans="1:8" x14ac:dyDescent="0.25">
      <c r="A84" s="4" t="s">
        <v>38</v>
      </c>
      <c r="B84" s="5">
        <f t="shared" ref="B84:F88" si="7">B91</f>
        <v>0</v>
      </c>
      <c r="C84" s="5">
        <f t="shared" si="7"/>
        <v>0</v>
      </c>
      <c r="D84" s="5">
        <f t="shared" si="7"/>
        <v>0</v>
      </c>
      <c r="E84" s="5">
        <f t="shared" si="7"/>
        <v>0</v>
      </c>
      <c r="F84" s="5">
        <f t="shared" si="7"/>
        <v>0</v>
      </c>
      <c r="G84" s="8" t="str">
        <f>IF(C84&gt;0,F84/C84,"")</f>
        <v/>
      </c>
      <c r="H84" s="4"/>
    </row>
    <row r="85" spans="1:8" ht="45" x14ac:dyDescent="0.25">
      <c r="A85" s="4" t="s">
        <v>37</v>
      </c>
      <c r="B85" s="5">
        <f t="shared" si="7"/>
        <v>88793</v>
      </c>
      <c r="C85" s="5">
        <f t="shared" si="7"/>
        <v>102621.4</v>
      </c>
      <c r="D85" s="5">
        <f t="shared" si="7"/>
        <v>102621.4</v>
      </c>
      <c r="E85" s="5">
        <f t="shared" si="7"/>
        <v>100558.5</v>
      </c>
      <c r="F85" s="5">
        <f t="shared" si="7"/>
        <v>100558.5</v>
      </c>
      <c r="G85" s="8">
        <f>IF(C85&gt;0,F85/C85,"")</f>
        <v>0.97989795500743515</v>
      </c>
      <c r="H85" s="4"/>
    </row>
    <row r="86" spans="1:8" x14ac:dyDescent="0.25">
      <c r="A86" s="4" t="s">
        <v>36</v>
      </c>
      <c r="B86" s="5">
        <f t="shared" si="7"/>
        <v>0</v>
      </c>
      <c r="C86" s="5">
        <f t="shared" si="7"/>
        <v>0</v>
      </c>
      <c r="D86" s="5">
        <f t="shared" si="7"/>
        <v>0</v>
      </c>
      <c r="E86" s="5">
        <f t="shared" si="7"/>
        <v>0</v>
      </c>
      <c r="F86" s="5">
        <f t="shared" si="7"/>
        <v>0</v>
      </c>
      <c r="G86" s="8" t="str">
        <f>IF(C86&gt;0,F86/C86,"")</f>
        <v/>
      </c>
      <c r="H86" s="4"/>
    </row>
    <row r="87" spans="1:8" ht="90" x14ac:dyDescent="0.25">
      <c r="A87" s="4" t="s">
        <v>35</v>
      </c>
      <c r="B87" s="5">
        <f t="shared" si="7"/>
        <v>0</v>
      </c>
      <c r="C87" s="5">
        <f t="shared" si="7"/>
        <v>0</v>
      </c>
      <c r="D87" s="5">
        <f t="shared" si="7"/>
        <v>0</v>
      </c>
      <c r="E87" s="5">
        <f t="shared" si="7"/>
        <v>0</v>
      </c>
      <c r="F87" s="5">
        <f t="shared" si="7"/>
        <v>0</v>
      </c>
      <c r="G87" s="8" t="str">
        <f>IF(C87&gt;0,F87/C87,"")</f>
        <v/>
      </c>
      <c r="H87" s="4"/>
    </row>
    <row r="88" spans="1:8" x14ac:dyDescent="0.25">
      <c r="A88" s="4" t="s">
        <v>34</v>
      </c>
      <c r="B88" s="5">
        <f t="shared" si="7"/>
        <v>0</v>
      </c>
      <c r="C88" s="5">
        <f t="shared" si="7"/>
        <v>0</v>
      </c>
      <c r="D88" s="5">
        <f t="shared" si="7"/>
        <v>0</v>
      </c>
      <c r="E88" s="5">
        <f t="shared" si="7"/>
        <v>0</v>
      </c>
      <c r="F88" s="5">
        <f t="shared" si="7"/>
        <v>0</v>
      </c>
      <c r="G88" s="4" t="str">
        <f>IF(B88&gt;0,F88/B88,"")</f>
        <v/>
      </c>
      <c r="H88" s="4"/>
    </row>
    <row r="89" spans="1:8" ht="75" customHeight="1" x14ac:dyDescent="0.25">
      <c r="A89" s="10" t="s">
        <v>42</v>
      </c>
      <c r="B89" s="22">
        <f>SUM(B91:B95)</f>
        <v>88793</v>
      </c>
      <c r="C89" s="22">
        <f>SUM(C91:C95)</f>
        <v>102621.4</v>
      </c>
      <c r="D89" s="22">
        <f>SUM(D91:D95)</f>
        <v>102621.4</v>
      </c>
      <c r="E89" s="22">
        <f>SUM(E91:E95)</f>
        <v>100558.5</v>
      </c>
      <c r="F89" s="22">
        <f>SUM(F91:F95)</f>
        <v>100558.5</v>
      </c>
      <c r="G89" s="20">
        <f>IF(C89&gt;0,F89/C89,"")</f>
        <v>0.97989795500743515</v>
      </c>
      <c r="H89" s="21"/>
    </row>
    <row r="90" spans="1:8" x14ac:dyDescent="0.25">
      <c r="A90" s="4" t="s">
        <v>39</v>
      </c>
      <c r="B90" s="22"/>
      <c r="C90" s="22"/>
      <c r="D90" s="22"/>
      <c r="E90" s="22"/>
      <c r="F90" s="22"/>
      <c r="G90" s="20"/>
      <c r="H90" s="21"/>
    </row>
    <row r="91" spans="1:8" x14ac:dyDescent="0.25">
      <c r="A91" s="4" t="s">
        <v>38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8" t="str">
        <f>IF(C91&gt;0,F91/C91,"")</f>
        <v/>
      </c>
      <c r="H91" s="4"/>
    </row>
    <row r="92" spans="1:8" ht="45" x14ac:dyDescent="0.25">
      <c r="A92" s="4" t="s">
        <v>37</v>
      </c>
      <c r="B92" s="5">
        <v>88793</v>
      </c>
      <c r="C92" s="5">
        <v>102621.4</v>
      </c>
      <c r="D92" s="5">
        <v>102621.4</v>
      </c>
      <c r="E92" s="5">
        <v>100558.5</v>
      </c>
      <c r="F92" s="5">
        <v>100558.5</v>
      </c>
      <c r="G92" s="8">
        <f>IF(C92&gt;0,F92/C92,"")</f>
        <v>0.97989795500743515</v>
      </c>
      <c r="H92" s="4"/>
    </row>
    <row r="93" spans="1:8" x14ac:dyDescent="0.25">
      <c r="A93" s="4" t="s">
        <v>36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8" t="str">
        <f>IF(C93&gt;0,F93/C93,"")</f>
        <v/>
      </c>
      <c r="H93" s="4"/>
    </row>
    <row r="94" spans="1:8" ht="90" x14ac:dyDescent="0.25">
      <c r="A94" s="4" t="s">
        <v>35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8" t="str">
        <f>IF(C94&gt;0,F94/C94,"")</f>
        <v/>
      </c>
      <c r="H94" s="4"/>
    </row>
    <row r="95" spans="1:8" x14ac:dyDescent="0.25">
      <c r="A95" s="4" t="s">
        <v>34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4" t="str">
        <f>IF(B95&gt;0,F95/B95,"")</f>
        <v/>
      </c>
      <c r="H95" s="4"/>
    </row>
    <row r="96" spans="1:8" ht="120" customHeight="1" x14ac:dyDescent="0.25">
      <c r="A96" s="9" t="s">
        <v>41</v>
      </c>
      <c r="B96" s="22">
        <f>SUM(B98:B102)</f>
        <v>15000</v>
      </c>
      <c r="C96" s="22">
        <f>SUM(C98:C102)</f>
        <v>56115.8</v>
      </c>
      <c r="D96" s="22">
        <f>SUM(D98:D102)</f>
        <v>56115.8</v>
      </c>
      <c r="E96" s="22">
        <f>SUM(E98:E102)</f>
        <v>56115.8</v>
      </c>
      <c r="F96" s="22">
        <f>SUM(F98:F102)</f>
        <v>56115.8</v>
      </c>
      <c r="G96" s="20">
        <f>IF(C96&gt;0,F96/C96,"")</f>
        <v>1</v>
      </c>
      <c r="H96" s="21"/>
    </row>
    <row r="97" spans="1:8" x14ac:dyDescent="0.25">
      <c r="A97" s="4" t="s">
        <v>39</v>
      </c>
      <c r="B97" s="22"/>
      <c r="C97" s="22"/>
      <c r="D97" s="22"/>
      <c r="E97" s="22"/>
      <c r="F97" s="22"/>
      <c r="G97" s="20"/>
      <c r="H97" s="21"/>
    </row>
    <row r="98" spans="1:8" x14ac:dyDescent="0.25">
      <c r="A98" s="4" t="s">
        <v>38</v>
      </c>
      <c r="B98" s="5">
        <f t="shared" ref="B98:F102" si="8">B105</f>
        <v>0</v>
      </c>
      <c r="C98" s="5">
        <f t="shared" si="8"/>
        <v>50000</v>
      </c>
      <c r="D98" s="5">
        <f t="shared" si="8"/>
        <v>50000</v>
      </c>
      <c r="E98" s="5">
        <f t="shared" si="8"/>
        <v>50000</v>
      </c>
      <c r="F98" s="5">
        <f t="shared" si="8"/>
        <v>50000</v>
      </c>
      <c r="G98" s="8">
        <f>IF(C98&gt;0,F98/C98,"")</f>
        <v>1</v>
      </c>
      <c r="H98" s="4"/>
    </row>
    <row r="99" spans="1:8" ht="45" x14ac:dyDescent="0.25">
      <c r="A99" s="4" t="s">
        <v>37</v>
      </c>
      <c r="B99" s="5">
        <f t="shared" si="8"/>
        <v>15000</v>
      </c>
      <c r="C99" s="5">
        <f t="shared" si="8"/>
        <v>6115.8</v>
      </c>
      <c r="D99" s="5">
        <f t="shared" si="8"/>
        <v>6115.8</v>
      </c>
      <c r="E99" s="5">
        <f t="shared" si="8"/>
        <v>6115.8</v>
      </c>
      <c r="F99" s="5">
        <f t="shared" si="8"/>
        <v>6115.8</v>
      </c>
      <c r="G99" s="8">
        <f>IF(C99&gt;0,F99/C99,"")</f>
        <v>1</v>
      </c>
      <c r="H99" s="4"/>
    </row>
    <row r="100" spans="1:8" x14ac:dyDescent="0.25">
      <c r="A100" s="4" t="s">
        <v>36</v>
      </c>
      <c r="B100" s="5">
        <f t="shared" si="8"/>
        <v>0</v>
      </c>
      <c r="C100" s="5">
        <f t="shared" si="8"/>
        <v>0</v>
      </c>
      <c r="D100" s="5">
        <f t="shared" si="8"/>
        <v>0</v>
      </c>
      <c r="E100" s="5">
        <f t="shared" si="8"/>
        <v>0</v>
      </c>
      <c r="F100" s="5">
        <f t="shared" si="8"/>
        <v>0</v>
      </c>
      <c r="G100" s="8" t="str">
        <f>IF(C100&gt;0,F100/C100,"")</f>
        <v/>
      </c>
      <c r="H100" s="4"/>
    </row>
    <row r="101" spans="1:8" ht="90" x14ac:dyDescent="0.25">
      <c r="A101" s="4" t="s">
        <v>35</v>
      </c>
      <c r="B101" s="5">
        <f t="shared" si="8"/>
        <v>0</v>
      </c>
      <c r="C101" s="5">
        <f t="shared" si="8"/>
        <v>0</v>
      </c>
      <c r="D101" s="5">
        <f t="shared" si="8"/>
        <v>0</v>
      </c>
      <c r="E101" s="5">
        <f t="shared" si="8"/>
        <v>0</v>
      </c>
      <c r="F101" s="5">
        <f t="shared" si="8"/>
        <v>0</v>
      </c>
      <c r="G101" s="8" t="str">
        <f>IF(C101&gt;0,F101/C101,"")</f>
        <v/>
      </c>
      <c r="H101" s="4"/>
    </row>
    <row r="102" spans="1:8" x14ac:dyDescent="0.25">
      <c r="A102" s="4" t="s">
        <v>34</v>
      </c>
      <c r="B102" s="5">
        <f t="shared" si="8"/>
        <v>0</v>
      </c>
      <c r="C102" s="5">
        <f t="shared" si="8"/>
        <v>0</v>
      </c>
      <c r="D102" s="5">
        <f t="shared" si="8"/>
        <v>0</v>
      </c>
      <c r="E102" s="5">
        <f t="shared" si="8"/>
        <v>0</v>
      </c>
      <c r="F102" s="5">
        <f t="shared" si="8"/>
        <v>0</v>
      </c>
      <c r="G102" s="4" t="str">
        <f>IF(B102&gt;0,F102/B102,"")</f>
        <v/>
      </c>
      <c r="H102" s="4"/>
    </row>
    <row r="103" spans="1:8" ht="180" customHeight="1" x14ac:dyDescent="0.25">
      <c r="A103" s="10" t="s">
        <v>40</v>
      </c>
      <c r="B103" s="22">
        <f>SUM(B105:B109)</f>
        <v>15000</v>
      </c>
      <c r="C103" s="22">
        <f>SUM(C105:C109)</f>
        <v>56115.8</v>
      </c>
      <c r="D103" s="22">
        <f>SUM(D105:D109)</f>
        <v>56115.8</v>
      </c>
      <c r="E103" s="22">
        <f>SUM(E105:E109)</f>
        <v>56115.8</v>
      </c>
      <c r="F103" s="22">
        <f>SUM(F105:F109)</f>
        <v>56115.8</v>
      </c>
      <c r="G103" s="20">
        <f>IF(C103&gt;0,F103/C103,"")</f>
        <v>1</v>
      </c>
      <c r="H103" s="21"/>
    </row>
    <row r="104" spans="1:8" x14ac:dyDescent="0.25">
      <c r="A104" s="4" t="s">
        <v>39</v>
      </c>
      <c r="B104" s="22"/>
      <c r="C104" s="22"/>
      <c r="D104" s="22"/>
      <c r="E104" s="22"/>
      <c r="F104" s="22"/>
      <c r="G104" s="20"/>
      <c r="H104" s="21"/>
    </row>
    <row r="105" spans="1:8" x14ac:dyDescent="0.25">
      <c r="A105" s="4" t="s">
        <v>38</v>
      </c>
      <c r="B105" s="5">
        <v>0</v>
      </c>
      <c r="C105" s="5">
        <v>50000</v>
      </c>
      <c r="D105" s="5">
        <v>50000</v>
      </c>
      <c r="E105" s="5">
        <v>50000</v>
      </c>
      <c r="F105" s="5">
        <v>50000</v>
      </c>
      <c r="G105" s="8">
        <f>IF(C105&gt;0,F105/C105,"")</f>
        <v>1</v>
      </c>
      <c r="H105" s="4"/>
    </row>
    <row r="106" spans="1:8" ht="45" x14ac:dyDescent="0.25">
      <c r="A106" s="4" t="s">
        <v>37</v>
      </c>
      <c r="B106" s="5">
        <v>15000</v>
      </c>
      <c r="C106" s="5">
        <f>5610.7+505.1</f>
        <v>6115.8</v>
      </c>
      <c r="D106" s="5">
        <f>5610.7+505.1</f>
        <v>6115.8</v>
      </c>
      <c r="E106" s="5">
        <f>5610.7+505.1</f>
        <v>6115.8</v>
      </c>
      <c r="F106" s="5">
        <f>5610.7+505.1</f>
        <v>6115.8</v>
      </c>
      <c r="G106" s="8">
        <f>IF(C106&gt;0,F106/C106,"")</f>
        <v>1</v>
      </c>
      <c r="H106" s="4"/>
    </row>
    <row r="107" spans="1:8" x14ac:dyDescent="0.25">
      <c r="A107" s="4" t="s">
        <v>36</v>
      </c>
      <c r="B107" s="5">
        <v>0</v>
      </c>
      <c r="C107" s="5">
        <v>0</v>
      </c>
      <c r="D107" s="5">
        <v>0</v>
      </c>
      <c r="E107" s="5">
        <v>0</v>
      </c>
      <c r="F107" s="5">
        <v>0</v>
      </c>
      <c r="G107" s="8" t="str">
        <f>IF(C107&gt;0,F107/C107,"")</f>
        <v/>
      </c>
      <c r="H107" s="4"/>
    </row>
    <row r="108" spans="1:8" ht="90" x14ac:dyDescent="0.25">
      <c r="A108" s="4" t="s">
        <v>35</v>
      </c>
      <c r="B108" s="5">
        <v>0</v>
      </c>
      <c r="C108" s="5">
        <v>0</v>
      </c>
      <c r="D108" s="5">
        <v>0</v>
      </c>
      <c r="E108" s="5">
        <v>0</v>
      </c>
      <c r="F108" s="5">
        <v>0</v>
      </c>
      <c r="G108" s="8" t="str">
        <f>IF(C108&gt;0,F108/C108,"")</f>
        <v/>
      </c>
      <c r="H108" s="4"/>
    </row>
    <row r="109" spans="1:8" x14ac:dyDescent="0.25">
      <c r="A109" s="4" t="s">
        <v>34</v>
      </c>
      <c r="B109" s="5">
        <v>0</v>
      </c>
      <c r="C109" s="5">
        <v>0</v>
      </c>
      <c r="D109" s="5">
        <v>0</v>
      </c>
      <c r="E109" s="5">
        <v>0</v>
      </c>
      <c r="F109" s="5">
        <v>0</v>
      </c>
      <c r="G109" s="4" t="str">
        <f>IF(B109&gt;0,F109/B109,"")</f>
        <v/>
      </c>
      <c r="H109" s="4"/>
    </row>
    <row r="111" spans="1:8" x14ac:dyDescent="0.25">
      <c r="A111" s="17" t="s">
        <v>33</v>
      </c>
      <c r="B111" s="17"/>
      <c r="C111" s="17"/>
      <c r="D111" s="17"/>
      <c r="E111" s="17"/>
      <c r="F111" s="17"/>
      <c r="G111" s="17"/>
      <c r="H111" s="17"/>
    </row>
  </sheetData>
  <autoFilter ref="A4:H109"/>
  <mergeCells count="112">
    <mergeCell ref="C68:C69"/>
    <mergeCell ref="D68:D69"/>
    <mergeCell ref="E68:E69"/>
    <mergeCell ref="F68:F69"/>
    <mergeCell ref="G82:G83"/>
    <mergeCell ref="H82:H83"/>
    <mergeCell ref="G68:G69"/>
    <mergeCell ref="H68:H69"/>
    <mergeCell ref="B54:B55"/>
    <mergeCell ref="C54:C55"/>
    <mergeCell ref="D54:D55"/>
    <mergeCell ref="E54:E55"/>
    <mergeCell ref="F54:F55"/>
    <mergeCell ref="B61:B62"/>
    <mergeCell ref="C61:C62"/>
    <mergeCell ref="D61:D62"/>
    <mergeCell ref="E61:E62"/>
    <mergeCell ref="F61:F62"/>
    <mergeCell ref="B82:B83"/>
    <mergeCell ref="C82:C83"/>
    <mergeCell ref="D82:D83"/>
    <mergeCell ref="E82:E83"/>
    <mergeCell ref="F82:F83"/>
    <mergeCell ref="B103:B104"/>
    <mergeCell ref="C103:C104"/>
    <mergeCell ref="D103:D104"/>
    <mergeCell ref="E103:E104"/>
    <mergeCell ref="F103:F104"/>
    <mergeCell ref="G103:G104"/>
    <mergeCell ref="H103:H104"/>
    <mergeCell ref="B96:B97"/>
    <mergeCell ref="H89:H90"/>
    <mergeCell ref="G89:G90"/>
    <mergeCell ref="C96:C97"/>
    <mergeCell ref="D96:D97"/>
    <mergeCell ref="E96:E97"/>
    <mergeCell ref="F96:F97"/>
    <mergeCell ref="G96:G97"/>
    <mergeCell ref="H96:H97"/>
    <mergeCell ref="B89:B90"/>
    <mergeCell ref="C89:C90"/>
    <mergeCell ref="D89:D90"/>
    <mergeCell ref="E89:E90"/>
    <mergeCell ref="F89:F90"/>
    <mergeCell ref="F40:F41"/>
    <mergeCell ref="E26:E27"/>
    <mergeCell ref="F26:F27"/>
    <mergeCell ref="G40:G41"/>
    <mergeCell ref="H40:H41"/>
    <mergeCell ref="B75:B76"/>
    <mergeCell ref="C75:C76"/>
    <mergeCell ref="D75:D76"/>
    <mergeCell ref="E75:E76"/>
    <mergeCell ref="F75:F76"/>
    <mergeCell ref="G75:G76"/>
    <mergeCell ref="H75:H76"/>
    <mergeCell ref="B68:B69"/>
    <mergeCell ref="H47:H48"/>
    <mergeCell ref="B47:B48"/>
    <mergeCell ref="C47:C48"/>
    <mergeCell ref="D47:D48"/>
    <mergeCell ref="E47:E48"/>
    <mergeCell ref="F47:F48"/>
    <mergeCell ref="G47:G48"/>
    <mergeCell ref="G61:G62"/>
    <mergeCell ref="G54:G55"/>
    <mergeCell ref="H54:H55"/>
    <mergeCell ref="H61:H62"/>
    <mergeCell ref="A111:H111"/>
    <mergeCell ref="B19:B20"/>
    <mergeCell ref="C19:C20"/>
    <mergeCell ref="D19:D20"/>
    <mergeCell ref="E19:E20"/>
    <mergeCell ref="F19:F20"/>
    <mergeCell ref="G19:G20"/>
    <mergeCell ref="B26:B27"/>
    <mergeCell ref="C26:C27"/>
    <mergeCell ref="D26:D27"/>
    <mergeCell ref="H19:H20"/>
    <mergeCell ref="G26:G27"/>
    <mergeCell ref="H26:H27"/>
    <mergeCell ref="B33:B34"/>
    <mergeCell ref="C33:C34"/>
    <mergeCell ref="D33:D34"/>
    <mergeCell ref="E33:E34"/>
    <mergeCell ref="F33:F34"/>
    <mergeCell ref="G33:G34"/>
    <mergeCell ref="H33:H34"/>
    <mergeCell ref="B40:B41"/>
    <mergeCell ref="C40:C41"/>
    <mergeCell ref="D40:D41"/>
    <mergeCell ref="E40:E41"/>
    <mergeCell ref="A1:H1"/>
    <mergeCell ref="G5:G6"/>
    <mergeCell ref="H5:H6"/>
    <mergeCell ref="B12:B13"/>
    <mergeCell ref="C12:C13"/>
    <mergeCell ref="A2:A3"/>
    <mergeCell ref="B2:D2"/>
    <mergeCell ref="E2:F2"/>
    <mergeCell ref="G2:G3"/>
    <mergeCell ref="H2:H3"/>
    <mergeCell ref="C5:C6"/>
    <mergeCell ref="D5:D6"/>
    <mergeCell ref="E5:E6"/>
    <mergeCell ref="F5:F6"/>
    <mergeCell ref="B5:B6"/>
    <mergeCell ref="D12:D13"/>
    <mergeCell ref="E12:E13"/>
    <mergeCell ref="F12:F13"/>
    <mergeCell ref="G12:G13"/>
    <mergeCell ref="H12:H13"/>
  </mergeCells>
  <pageMargins left="0.70866141732283472" right="0.70866141732283472" top="0.74803149606299213" bottom="0.35433070866141736" header="0.31496062992125984" footer="0.31496062992125984"/>
  <pageSetup paperSize="9" scale="99" fitToHeight="0" orientation="landscape" r:id="rId1"/>
  <rowBreaks count="12" manualBreakCount="12">
    <brk id="11" max="7" man="1"/>
    <brk id="18" max="16383" man="1"/>
    <brk id="32" max="16383" man="1"/>
    <brk id="39" max="16383" man="1"/>
    <brk id="46" max="16383" man="1"/>
    <brk id="53" max="16383" man="1"/>
    <brk id="60" max="16383" man="1"/>
    <brk id="67" max="16383" man="1"/>
    <brk id="74" max="16383" man="1"/>
    <brk id="81" max="16383" man="1"/>
    <brk id="88" max="16383" man="1"/>
    <brk id="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workbookViewId="0">
      <selection activeCell="C5" sqref="C5"/>
    </sheetView>
  </sheetViews>
  <sheetFormatPr defaultRowHeight="15" x14ac:dyDescent="0.25"/>
  <cols>
    <col min="1" max="1" width="31.85546875" style="1" bestFit="1" customWidth="1"/>
    <col min="2" max="2" width="15.7109375" style="1" bestFit="1" customWidth="1"/>
    <col min="3" max="3" width="11.42578125" style="1" bestFit="1" customWidth="1"/>
    <col min="4" max="4" width="12.140625" style="1" bestFit="1" customWidth="1"/>
    <col min="5" max="5" width="15.5703125" style="1" bestFit="1" customWidth="1"/>
    <col min="6" max="6" width="13.85546875" style="1" bestFit="1" customWidth="1"/>
    <col min="7" max="16384" width="9.140625" style="1"/>
  </cols>
  <sheetData>
    <row r="1" spans="1:6" ht="71.25" customHeight="1" x14ac:dyDescent="0.25">
      <c r="A1" s="18" t="s">
        <v>67</v>
      </c>
      <c r="B1" s="18"/>
      <c r="C1" s="18"/>
      <c r="D1" s="18"/>
      <c r="E1" s="18"/>
      <c r="F1" s="18"/>
    </row>
    <row r="2" spans="1:6" x14ac:dyDescent="0.25">
      <c r="A2" s="23" t="s">
        <v>66</v>
      </c>
      <c r="B2" s="23" t="s">
        <v>62</v>
      </c>
      <c r="C2" s="23"/>
      <c r="D2" s="23"/>
      <c r="E2" s="23" t="s">
        <v>65</v>
      </c>
      <c r="F2" s="23" t="s">
        <v>59</v>
      </c>
    </row>
    <row r="3" spans="1:6" ht="45" x14ac:dyDescent="0.25">
      <c r="A3" s="23"/>
      <c r="B3" s="3" t="s">
        <v>58</v>
      </c>
      <c r="C3" s="3" t="s">
        <v>57</v>
      </c>
      <c r="D3" s="3" t="s">
        <v>54</v>
      </c>
      <c r="E3" s="23"/>
      <c r="F3" s="23"/>
    </row>
    <row r="4" spans="1:6" x14ac:dyDescent="0.25">
      <c r="A4" s="3">
        <v>1</v>
      </c>
      <c r="B4" s="3">
        <v>2</v>
      </c>
      <c r="C4" s="3">
        <v>3</v>
      </c>
      <c r="D4" s="3">
        <v>4</v>
      </c>
      <c r="E4" s="3">
        <v>7</v>
      </c>
      <c r="F4" s="3">
        <v>8</v>
      </c>
    </row>
    <row r="5" spans="1:6" ht="120" x14ac:dyDescent="0.25">
      <c r="A5" s="14" t="s">
        <v>53</v>
      </c>
      <c r="B5" s="3" t="s">
        <v>68</v>
      </c>
      <c r="C5" s="3" t="s">
        <v>68</v>
      </c>
      <c r="D5" s="3" t="s">
        <v>68</v>
      </c>
      <c r="E5" s="3" t="s">
        <v>68</v>
      </c>
      <c r="F5" s="3" t="s">
        <v>68</v>
      </c>
    </row>
    <row r="6" spans="1:6" ht="240" x14ac:dyDescent="0.25">
      <c r="A6" s="14" t="s">
        <v>52</v>
      </c>
      <c r="B6" s="11" t="s">
        <v>68</v>
      </c>
      <c r="C6" s="11" t="s">
        <v>68</v>
      </c>
      <c r="D6" s="11" t="s">
        <v>68</v>
      </c>
      <c r="E6" s="11" t="s">
        <v>68</v>
      </c>
      <c r="F6" s="11" t="s">
        <v>68</v>
      </c>
    </row>
    <row r="7" spans="1:6" ht="150" x14ac:dyDescent="0.25">
      <c r="A7" s="14" t="s">
        <v>51</v>
      </c>
      <c r="B7" s="11" t="s">
        <v>68</v>
      </c>
      <c r="C7" s="11" t="s">
        <v>68</v>
      </c>
      <c r="D7" s="11" t="s">
        <v>68</v>
      </c>
      <c r="E7" s="11" t="s">
        <v>68</v>
      </c>
      <c r="F7" s="11" t="s">
        <v>68</v>
      </c>
    </row>
    <row r="8" spans="1:6" ht="90" x14ac:dyDescent="0.25">
      <c r="A8" s="14" t="s">
        <v>50</v>
      </c>
      <c r="B8" s="11" t="s">
        <v>68</v>
      </c>
      <c r="C8" s="11" t="s">
        <v>68</v>
      </c>
      <c r="D8" s="11" t="s">
        <v>68</v>
      </c>
      <c r="E8" s="11" t="s">
        <v>68</v>
      </c>
      <c r="F8" s="11" t="s">
        <v>68</v>
      </c>
    </row>
    <row r="9" spans="1:6" ht="105" x14ac:dyDescent="0.25">
      <c r="A9" s="14" t="s">
        <v>70</v>
      </c>
      <c r="B9" s="11" t="s">
        <v>68</v>
      </c>
      <c r="C9" s="11" t="s">
        <v>68</v>
      </c>
      <c r="D9" s="11" t="s">
        <v>68</v>
      </c>
      <c r="E9" s="11" t="s">
        <v>68</v>
      </c>
      <c r="F9" s="11" t="s">
        <v>68</v>
      </c>
    </row>
    <row r="10" spans="1:6" ht="75" x14ac:dyDescent="0.25">
      <c r="A10" s="14" t="s">
        <v>49</v>
      </c>
      <c r="B10" s="11" t="s">
        <v>68</v>
      </c>
      <c r="C10" s="11" t="s">
        <v>68</v>
      </c>
      <c r="D10" s="11" t="s">
        <v>68</v>
      </c>
      <c r="E10" s="11" t="s">
        <v>68</v>
      </c>
      <c r="F10" s="11" t="s">
        <v>68</v>
      </c>
    </row>
    <row r="11" spans="1:6" ht="75" x14ac:dyDescent="0.25">
      <c r="A11" s="14" t="s">
        <v>48</v>
      </c>
      <c r="B11" s="11" t="s">
        <v>68</v>
      </c>
      <c r="C11" s="11" t="s">
        <v>68</v>
      </c>
      <c r="D11" s="11" t="s">
        <v>68</v>
      </c>
      <c r="E11" s="11" t="s">
        <v>68</v>
      </c>
      <c r="F11" s="11" t="s">
        <v>68</v>
      </c>
    </row>
    <row r="12" spans="1:6" ht="75" x14ac:dyDescent="0.25">
      <c r="A12" s="14" t="s">
        <v>47</v>
      </c>
      <c r="B12" s="11" t="s">
        <v>68</v>
      </c>
      <c r="C12" s="11" t="s">
        <v>68</v>
      </c>
      <c r="D12" s="11" t="s">
        <v>68</v>
      </c>
      <c r="E12" s="11" t="s">
        <v>68</v>
      </c>
      <c r="F12" s="11" t="s">
        <v>68</v>
      </c>
    </row>
    <row r="13" spans="1:6" ht="150" x14ac:dyDescent="0.25">
      <c r="A13" s="14" t="s">
        <v>46</v>
      </c>
      <c r="B13" s="11" t="s">
        <v>68</v>
      </c>
      <c r="C13" s="11" t="s">
        <v>68</v>
      </c>
      <c r="D13" s="11" t="s">
        <v>68</v>
      </c>
      <c r="E13" s="11" t="s">
        <v>68</v>
      </c>
      <c r="F13" s="11" t="s">
        <v>68</v>
      </c>
    </row>
    <row r="14" spans="1:6" ht="75" x14ac:dyDescent="0.25">
      <c r="A14" s="14" t="s">
        <v>45</v>
      </c>
      <c r="B14" s="11" t="s">
        <v>68</v>
      </c>
      <c r="C14" s="11" t="s">
        <v>68</v>
      </c>
      <c r="D14" s="11" t="s">
        <v>68</v>
      </c>
      <c r="E14" s="11" t="s">
        <v>68</v>
      </c>
      <c r="F14" s="11" t="s">
        <v>68</v>
      </c>
    </row>
    <row r="15" spans="1:6" ht="90" x14ac:dyDescent="0.25">
      <c r="A15" s="14" t="s">
        <v>44</v>
      </c>
      <c r="B15" s="11" t="s">
        <v>68</v>
      </c>
      <c r="C15" s="11" t="s">
        <v>68</v>
      </c>
      <c r="D15" s="11" t="s">
        <v>68</v>
      </c>
      <c r="E15" s="11" t="s">
        <v>68</v>
      </c>
      <c r="F15" s="11" t="s">
        <v>68</v>
      </c>
    </row>
    <row r="16" spans="1:6" ht="75" x14ac:dyDescent="0.25">
      <c r="A16" s="14" t="s">
        <v>43</v>
      </c>
      <c r="B16" s="11" t="s">
        <v>68</v>
      </c>
      <c r="C16" s="11" t="s">
        <v>68</v>
      </c>
      <c r="D16" s="11" t="s">
        <v>68</v>
      </c>
      <c r="E16" s="11" t="s">
        <v>68</v>
      </c>
      <c r="F16" s="11" t="s">
        <v>68</v>
      </c>
    </row>
    <row r="17" spans="1:6" ht="75" x14ac:dyDescent="0.25">
      <c r="A17" s="14" t="s">
        <v>42</v>
      </c>
      <c r="B17" s="11" t="s">
        <v>68</v>
      </c>
      <c r="C17" s="11" t="s">
        <v>68</v>
      </c>
      <c r="D17" s="11" t="s">
        <v>68</v>
      </c>
      <c r="E17" s="11" t="s">
        <v>68</v>
      </c>
      <c r="F17" s="11" t="s">
        <v>68</v>
      </c>
    </row>
    <row r="18" spans="1:6" ht="120" x14ac:dyDescent="0.25">
      <c r="A18" s="14" t="s">
        <v>41</v>
      </c>
      <c r="B18" s="11" t="s">
        <v>68</v>
      </c>
      <c r="C18" s="11" t="s">
        <v>68</v>
      </c>
      <c r="D18" s="11" t="s">
        <v>68</v>
      </c>
      <c r="E18" s="11" t="s">
        <v>68</v>
      </c>
      <c r="F18" s="11" t="s">
        <v>68</v>
      </c>
    </row>
    <row r="19" spans="1:6" ht="165" x14ac:dyDescent="0.25">
      <c r="A19" s="14" t="s">
        <v>40</v>
      </c>
      <c r="B19" s="11" t="s">
        <v>68</v>
      </c>
      <c r="C19" s="11" t="s">
        <v>68</v>
      </c>
      <c r="D19" s="11" t="s">
        <v>68</v>
      </c>
      <c r="E19" s="11" t="s">
        <v>68</v>
      </c>
      <c r="F19" s="11" t="s">
        <v>68</v>
      </c>
    </row>
  </sheetData>
  <mergeCells count="5">
    <mergeCell ref="A2:A3"/>
    <mergeCell ref="B2:D2"/>
    <mergeCell ref="E2:E3"/>
    <mergeCell ref="F2:F3"/>
    <mergeCell ref="A1:F1"/>
  </mergeCells>
  <pageMargins left="0.70866141732283472" right="0.70866141732283472" top="0.35433070866141736" bottom="0.35433070866141736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Свед. о дост. показат. ГП</vt:lpstr>
      <vt:lpstr>2. Свед об исп. респ. бюдж.</vt:lpstr>
      <vt:lpstr>3. Свед. об исп. б.а. по источ.</vt:lpstr>
      <vt:lpstr>'1. Свед. о дост. показат. ГП'!Заголовки_для_печати</vt:lpstr>
      <vt:lpstr>'2. Свед об исп. респ. бюдж.'!Заголовки_для_печати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МБУ Казакова Фатима 124</dc:creator>
  <cp:lastModifiedBy>МБУ Казакова Фатима 124</cp:lastModifiedBy>
  <cp:lastPrinted>2025-02-13T11:35:53Z</cp:lastPrinted>
  <dcterms:created xsi:type="dcterms:W3CDTF">2025-02-10T07:39:09Z</dcterms:created>
  <dcterms:modified xsi:type="dcterms:W3CDTF">2025-02-13T13:17:54Z</dcterms:modified>
</cp:coreProperties>
</file>